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lfas4608\Desktop\Różne\"/>
    </mc:Choice>
  </mc:AlternateContent>
  <xr:revisionPtr revIDLastSave="0" documentId="13_ncr:1_{6190BBE1-4622-4C89-A9BA-8AB38F3963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_FilterDatabase" localSheetId="0" hidden="1">Arkusz1!$A$2:$F$74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3" i="1" l="1"/>
  <c r="F84" i="1"/>
  <c r="F85" i="1"/>
  <c r="F86" i="1"/>
  <c r="F87" i="1"/>
  <c r="F3" i="1"/>
  <c r="F77" i="1"/>
  <c r="F78" i="1"/>
  <c r="F79" i="1"/>
  <c r="F80" i="1"/>
  <c r="F81" i="1"/>
  <c r="F82" i="1"/>
  <c r="F75" i="1"/>
  <c r="F76" i="1"/>
  <c r="F74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88" i="1" l="1"/>
</calcChain>
</file>

<file path=xl/sharedStrings.xml><?xml version="1.0" encoding="utf-8"?>
<sst xmlns="http://schemas.openxmlformats.org/spreadsheetml/2006/main" count="180" uniqueCount="98">
  <si>
    <t>L.p.</t>
  </si>
  <si>
    <t>Nazwa asortymentu</t>
  </si>
  <si>
    <t>j.m.</t>
  </si>
  <si>
    <t>ilość</t>
  </si>
  <si>
    <t>Cena jednostkowa brutto</t>
  </si>
  <si>
    <t>Wartość brutto</t>
  </si>
  <si>
    <t>szt.</t>
  </si>
  <si>
    <t>kpl.</t>
  </si>
  <si>
    <t xml:space="preserve">Łącznie wartość </t>
  </si>
  <si>
    <t>Wycenę sporządził: …………………………………………………………………………………………………………..</t>
  </si>
  <si>
    <t>mb.</t>
  </si>
  <si>
    <r>
      <rPr>
        <b/>
        <sz val="11"/>
        <color theme="1"/>
        <rFont val="Calibri"/>
        <family val="2"/>
        <charset val="238"/>
        <scheme val="minor"/>
      </rPr>
      <t xml:space="preserve">Drabina teleskopowa aluminiowa </t>
    </r>
    <r>
      <rPr>
        <sz val="11"/>
        <color theme="1"/>
        <rFont val="Calibri"/>
        <family val="2"/>
        <charset val="238"/>
        <scheme val="minor"/>
      </rPr>
      <t xml:space="preserve">
- wysokość po rozłożeniu 3,8m, 
- ilość stopni 13,
- maksymalne obciążenie 150kg,
- wymiary stopni 305x25x40mm,
- wyposażona w zabezpieczenia uniemożliwiające samoczynne złożenie drabiny,
- wykonana zgodnie z normą PN EN 131-6:2015.</t>
    </r>
  </si>
  <si>
    <r>
      <rPr>
        <b/>
        <sz val="11"/>
        <color theme="1"/>
        <rFont val="Calibri"/>
        <family val="2"/>
        <charset val="238"/>
        <scheme val="minor"/>
      </rPr>
      <t>Folia okienna</t>
    </r>
    <r>
      <rPr>
        <sz val="11"/>
        <color theme="1"/>
        <rFont val="Calibri"/>
        <family val="2"/>
        <charset val="238"/>
        <scheme val="minor"/>
      </rPr>
      <t xml:space="preserve">
- rolka o wymiarach 100 cm x 15mb,
- samoprzylepna,
- powierzchnia gładka matowa,,
- filtr UV 99,9%
- odporna na przebarwienia i proces starzenia,
- atest higieniczny, HACCP/IFS, RoHS (dołączony).</t>
    </r>
  </si>
  <si>
    <r>
      <rPr>
        <b/>
        <sz val="11"/>
        <color theme="1"/>
        <rFont val="Calibri"/>
        <family val="2"/>
        <charset val="238"/>
        <scheme val="minor"/>
      </rPr>
      <t>Folia stretch w rolce</t>
    </r>
    <r>
      <rPr>
        <sz val="11"/>
        <color theme="1"/>
        <rFont val="Calibri"/>
        <family val="2"/>
        <charset val="238"/>
        <scheme val="minor"/>
      </rPr>
      <t xml:space="preserve">
- transparentna szer. min. 50cm,
- waga netto 1,5 kg. </t>
    </r>
  </si>
  <si>
    <r>
      <rPr>
        <b/>
        <sz val="11"/>
        <color theme="1"/>
        <rFont val="Calibri"/>
        <family val="2"/>
        <charset val="238"/>
        <scheme val="minor"/>
      </rPr>
      <t>Gong alarmowy/sygnałowy z młotkiem</t>
    </r>
    <r>
      <rPr>
        <sz val="11"/>
        <color theme="1"/>
        <rFont val="Calibri"/>
        <family val="2"/>
        <charset val="238"/>
        <scheme val="minor"/>
      </rPr>
      <t xml:space="preserve">
- średnica min. 300mm, 
- z bijakiem/młotkiem do wydobywania dźwięku,
- wykonany z materiału odpornego na korozję zapewniającego donośny dźwięk około 110 dB w odległości 1m,
- nie dopuszcza się powłok galwanicznych oraz malowania, 
- wyposażony w uchwyt/rączkę do utrzymania go lub zawieszenia na stojaku.</t>
    </r>
  </si>
  <si>
    <r>
      <rPr>
        <b/>
        <sz val="11"/>
        <color theme="1"/>
        <rFont val="Calibri"/>
        <family val="2"/>
        <charset val="238"/>
        <scheme val="minor"/>
      </rPr>
      <t>Grabie metalowe z trzonkiem</t>
    </r>
    <r>
      <rPr>
        <sz val="11"/>
        <color theme="1"/>
        <rFont val="Calibri"/>
        <family val="2"/>
        <charset val="238"/>
        <scheme val="minor"/>
      </rPr>
      <t xml:space="preserve">
- szerokość minimum 32cm,
- trzonek L-135cm (+/- 10cm) mocowany metalową śrubą,
- minimum 12 zębów.</t>
    </r>
  </si>
  <si>
    <r>
      <rPr>
        <b/>
        <sz val="11"/>
        <color theme="1"/>
        <rFont val="Calibri"/>
        <family val="2"/>
        <charset val="238"/>
        <scheme val="minor"/>
      </rPr>
      <t>Kanister na paliwo</t>
    </r>
    <r>
      <rPr>
        <sz val="11"/>
        <color theme="1"/>
        <rFont val="Calibri"/>
        <family val="2"/>
        <charset val="238"/>
        <scheme val="minor"/>
      </rPr>
      <t xml:space="preserve">
- pojemność 20 litrów,
- wykonanie ze stali o grubości min. 0,7 mm,
- w zestawie lejek i min. 2 uszczelki zastępcze,
- kolor RAL 6007, 
- certyfikat UN i NATO CAN (dołączony).</t>
    </r>
  </si>
  <si>
    <r>
      <rPr>
        <b/>
        <sz val="11"/>
        <color theme="1"/>
        <rFont val="Calibri"/>
        <family val="2"/>
        <charset val="238"/>
        <scheme val="minor"/>
      </rPr>
      <t>Kłódka antywłamaniowa</t>
    </r>
    <r>
      <rPr>
        <sz val="11"/>
        <color theme="1"/>
        <rFont val="Calibri"/>
        <family val="2"/>
        <charset val="238"/>
        <scheme val="minor"/>
      </rPr>
      <t xml:space="preserve">
- szer. korpusu 100mm,
- zamknięcie trzpień / sworzeń,
- wykonanie zgodnie z normą PN EN 12320, 
- certyfikat IMP KL.5 (dołączony),
- kolor czarny lub ciemna zieleń,
- min. 3 klucze w zestawie.</t>
    </r>
  </si>
  <si>
    <r>
      <rPr>
        <b/>
        <sz val="11"/>
        <color theme="1"/>
        <rFont val="Calibri"/>
        <family val="2"/>
        <charset val="238"/>
        <scheme val="minor"/>
      </rPr>
      <t>Kłódka antywłamaniowa</t>
    </r>
    <r>
      <rPr>
        <sz val="11"/>
        <color theme="1"/>
        <rFont val="Calibri"/>
        <family val="2"/>
        <charset val="238"/>
        <scheme val="minor"/>
      </rPr>
      <t xml:space="preserve"> 
- szer. korpusu 66 mm,
- zamknięcie pałąk,
- wykonanie zgodnie z normą PN EN 12320,
- certyfikat IMP KL.4 (dołączony),
- kolor nikiel satyna,
- min. 3 klucze w zestawie.</t>
    </r>
  </si>
  <si>
    <r>
      <rPr>
        <b/>
        <sz val="11"/>
        <color theme="1"/>
        <rFont val="Calibri"/>
        <family val="2"/>
        <charset val="238"/>
        <scheme val="minor"/>
      </rPr>
      <t>Kłódka do bram i furtek</t>
    </r>
    <r>
      <rPr>
        <sz val="11"/>
        <color theme="1"/>
        <rFont val="Calibri"/>
        <family val="2"/>
        <charset val="238"/>
        <scheme val="minor"/>
      </rPr>
      <t xml:space="preserve">
- wymiary korpusu 70/56/18 mm,
- zamknięcie trzpień / sworzeń,
- materiał: korpus mosiężny, trzpień stal hartowana,
- min. 3 klucze w zestawie.</t>
    </r>
  </si>
  <si>
    <r>
      <rPr>
        <b/>
        <sz val="11"/>
        <color theme="1"/>
        <rFont val="Calibri"/>
        <family val="2"/>
        <charset val="238"/>
        <scheme val="minor"/>
      </rPr>
      <t xml:space="preserve">Kłódka antywłamaniowa </t>
    </r>
    <r>
      <rPr>
        <sz val="11"/>
        <color theme="1"/>
        <rFont val="Calibri"/>
        <family val="2"/>
        <charset val="238"/>
        <scheme val="minor"/>
      </rPr>
      <t xml:space="preserve">
- wymiary korpusu 66/72 mm,
- zamknięcie pałąk,
- wykonanie zgodnie z normą PN EN 12320, 
- certyfikat IMP KL.4 (dołączony),
- zwiększona odporność na warunki atmosferyczne,
- min. 3 klucze w zestawie.</t>
    </r>
  </si>
  <si>
    <r>
      <rPr>
        <b/>
        <sz val="11"/>
        <color theme="1"/>
        <rFont val="Calibri"/>
        <family val="2"/>
        <charset val="238"/>
        <scheme val="minor"/>
      </rPr>
      <t xml:space="preserve">Kłódka kabłąkowa antywłamaniowa </t>
    </r>
    <r>
      <rPr>
        <sz val="11"/>
        <color theme="1"/>
        <rFont val="Calibri"/>
        <family val="2"/>
        <charset val="238"/>
        <scheme val="minor"/>
      </rPr>
      <t xml:space="preserve">
- szer. korpusu 77 mm,
- zamknięcie pałąk całkowicie wyjmowany,
- wykonanie zgodnie z normą PN EN 12320,
- certyfikat KL.5 (dołączony),
- min. 2 klucze w systemie kontrolowanego dorabiania (karta „Code Card”).</t>
    </r>
  </si>
  <si>
    <r>
      <rPr>
        <b/>
        <sz val="11"/>
        <color theme="1"/>
        <rFont val="Calibri"/>
        <family val="2"/>
        <charset val="238"/>
        <scheme val="minor"/>
      </rPr>
      <t xml:space="preserve">Kłódka pałąkowa </t>
    </r>
    <r>
      <rPr>
        <sz val="11"/>
        <color theme="1"/>
        <rFont val="Calibri"/>
        <family val="2"/>
        <charset val="238"/>
        <scheme val="minor"/>
      </rPr>
      <t xml:space="preserve">
- szer. korpusu 60/43,5 mm,
- zamknięcie pałąk,
- wykonanie zgodnie z normą PN EN 12320, 
- materiał: korpus mosiężny, trzpień stal hartowana,
- min. 3 klucze w zestawie. </t>
    </r>
  </si>
  <si>
    <r>
      <rPr>
        <b/>
        <sz val="11"/>
        <color theme="1"/>
        <rFont val="Calibri"/>
        <family val="2"/>
        <charset val="238"/>
        <scheme val="minor"/>
      </rPr>
      <t>Kłódka pałąkowa</t>
    </r>
    <r>
      <rPr>
        <sz val="11"/>
        <color theme="1"/>
        <rFont val="Calibri"/>
        <family val="2"/>
        <charset val="238"/>
        <scheme val="minor"/>
      </rPr>
      <t xml:space="preserve"> 
- szer. korpusu 40/32 mm,
- zamknięcie pałąk,
- materiał: korpus mosiężny, trzpień stal hartowana,
- min. 3 klucze w zestawie.</t>
    </r>
  </si>
  <si>
    <r>
      <rPr>
        <b/>
        <sz val="11"/>
        <color theme="1"/>
        <rFont val="Calibri"/>
        <family val="2"/>
        <charset val="238"/>
        <scheme val="minor"/>
      </rPr>
      <t>Kłódka pałąkowa</t>
    </r>
    <r>
      <rPr>
        <sz val="11"/>
        <color theme="1"/>
        <rFont val="Calibri"/>
        <family val="2"/>
        <charset val="238"/>
        <scheme val="minor"/>
      </rPr>
      <t xml:space="preserve"> 
- szer. korpusu 50/41,5 mm,
- zamknięcie pałąk,
- materiał: korpus mosiężny, trzpień stal hartowana,
- min. 3 klucze w zestawie.</t>
    </r>
  </si>
  <si>
    <r>
      <rPr>
        <b/>
        <sz val="11"/>
        <color theme="1"/>
        <rFont val="Calibri"/>
        <family val="2"/>
        <charset val="238"/>
        <scheme val="minor"/>
      </rPr>
      <t>Komplet do mycia MOP – zestaw do sprzątania</t>
    </r>
    <r>
      <rPr>
        <sz val="11"/>
        <color theme="1"/>
        <rFont val="Calibri"/>
        <family val="2"/>
        <charset val="238"/>
        <scheme val="minor"/>
      </rPr>
      <t xml:space="preserve">
- wiadro 10l (+/- 2l) z wyciskaczem mopa sznurkowego,
- końcówka mop długość sznurka 20 cm(+/- 2cm),
- korpus mop z wytrzymałego tworzywa sztucznego,
- sznurki mop wykonane co najmniej w 70% z bawełny,
- mocowanie końcówki mop przy użyciu uniwersalnego gwintu,
- kij do mopa z uniwersalnym gwintem.</t>
    </r>
  </si>
  <si>
    <r>
      <rPr>
        <b/>
        <sz val="11"/>
        <color theme="1"/>
        <rFont val="Calibri"/>
        <family val="2"/>
        <charset val="238"/>
        <scheme val="minor"/>
      </rPr>
      <t>Kontrolka gaśnicy uniwersalna</t>
    </r>
    <r>
      <rPr>
        <sz val="11"/>
        <color theme="1"/>
        <rFont val="Calibri"/>
        <family val="2"/>
        <charset val="238"/>
        <scheme val="minor"/>
      </rPr>
      <t xml:space="preserve">
- samoprzylepna,
- wymiary 50x90mm, 
- kolorystyka niebiesko czerwona,
- szata graficzna zawierająca: oznaczenia miesięcy i lat ważności kontroli oraz miejsce na adnotacje o modelu i typie gaśnicy, a także miejsce na dane identyfikacyjne kontrolującego. </t>
    </r>
  </si>
  <si>
    <r>
      <rPr>
        <b/>
        <sz val="11"/>
        <color theme="1"/>
        <rFont val="Calibri"/>
        <family val="2"/>
        <charset val="238"/>
        <scheme val="minor"/>
      </rPr>
      <t>Kosz na śmieci uliczny/ parkowy</t>
    </r>
    <r>
      <rPr>
        <sz val="11"/>
        <color theme="1"/>
        <rFont val="Calibri"/>
        <family val="2"/>
        <charset val="238"/>
        <scheme val="minor"/>
      </rPr>
      <t xml:space="preserve">
- pojemność min. 50l,
- wolno stojący, 
- wykonany z blachy stalowej  ocynkowanej, 
- malowany proszkowo w kolorach zieleni RAL 6029 lub szarości RAL 7016.</t>
    </r>
  </si>
  <si>
    <r>
      <rPr>
        <b/>
        <sz val="11"/>
        <color theme="1"/>
        <rFont val="Calibri"/>
        <family val="2"/>
        <charset val="238"/>
        <scheme val="minor"/>
      </rPr>
      <t>Zestaw koszy do segregacji odpadów</t>
    </r>
    <r>
      <rPr>
        <sz val="11"/>
        <color theme="1"/>
        <rFont val="Calibri"/>
        <family val="2"/>
        <charset val="238"/>
        <scheme val="minor"/>
      </rPr>
      <t xml:space="preserve">
- kosze do zastosowań wewnątrz obiektów użyteczności publicznej,
- zestaw zawiera trzy sztuki pojemników wykonanych z tworzywa ABS w kolorze czarnym, z naklejkami w kolorach przypisanych segregowanym odpadom,
- zdejmowane pokrywy z otworem wrzutowym, w kolorach przypisanych segregowanym odpadom,
- komplet do segregacji odpadów plastik, papier, szkło,
- pojemność 90 l. </t>
    </r>
  </si>
  <si>
    <r>
      <rPr>
        <b/>
        <sz val="11"/>
        <color theme="1"/>
        <rFont val="Calibri"/>
        <family val="2"/>
        <charset val="238"/>
        <scheme val="minor"/>
      </rPr>
      <t>Kosz na śmieci z przyciskiem nożnym</t>
    </r>
    <r>
      <rPr>
        <sz val="11"/>
        <color theme="1"/>
        <rFont val="Calibri"/>
        <family val="2"/>
        <charset val="238"/>
        <scheme val="minor"/>
      </rPr>
      <t xml:space="preserve">
- wykonany ze stali nierdzewnej,
- pokrywa uchylna przy pomocy przycisku nożnego,
- wyjmowany pojemnik z uchwytem,
- pojemność 12l.</t>
    </r>
  </si>
  <si>
    <r>
      <rPr>
        <b/>
        <sz val="11"/>
        <color theme="1"/>
        <rFont val="Calibri"/>
        <family val="2"/>
        <charset val="238"/>
        <scheme val="minor"/>
      </rPr>
      <t>Kosz na śmieci z pokrywą</t>
    </r>
    <r>
      <rPr>
        <sz val="11"/>
        <color theme="1"/>
        <rFont val="Calibri"/>
        <family val="2"/>
        <charset val="238"/>
        <scheme val="minor"/>
      </rPr>
      <t xml:space="preserve">
- pojemność 20 l, 
- pokrywa z klapką uchylną lub pokrywą,
- materiał wykonania PP.</t>
    </r>
  </si>
  <si>
    <r>
      <rPr>
        <b/>
        <sz val="11"/>
        <color theme="1"/>
        <rFont val="Calibri"/>
        <family val="2"/>
        <charset val="238"/>
        <scheme val="minor"/>
      </rPr>
      <t>Krzesło składane turystyczne</t>
    </r>
    <r>
      <rPr>
        <sz val="11"/>
        <color theme="1"/>
        <rFont val="Calibri"/>
        <family val="2"/>
        <charset val="238"/>
        <scheme val="minor"/>
      </rPr>
      <t xml:space="preserve">
- konstrukcja metalowa składana w kolorze ciemna zieleń,
- teleskopowe nogi zapewniające ustawienie w nierównym terenie,
- siedzisko i oparcie pleców wykonane z wodoodpornego materiału,
- podłokietniki metalowe,
- wytrzymałość min. 140kg,
- wysokość oparcia min. 56cm,
- kolorystyka z przewagą khaki lub połączenie moro i khaki.</t>
    </r>
  </si>
  <si>
    <r>
      <rPr>
        <b/>
        <sz val="11"/>
        <color theme="1"/>
        <rFont val="Calibri"/>
        <family val="2"/>
        <charset val="238"/>
        <scheme val="minor"/>
      </rPr>
      <t xml:space="preserve">Lusterko inspekcyjne </t>
    </r>
    <r>
      <rPr>
        <sz val="11"/>
        <color theme="1"/>
        <rFont val="Calibri"/>
        <family val="2"/>
        <charset val="238"/>
        <scheme val="minor"/>
      </rPr>
      <t xml:space="preserve">
- średnicy lustra 300mm (bez oświetlenia),
- materiał lustra Polymir,
- teleskopowy drążek o maksymalnej dł. 3m,
- przegub uchylny łączący lustro z drążkiem uniemożlwiający swobodne wychylanie się lustra,
- waga max. 2,5 kg.</t>
    </r>
  </si>
  <si>
    <r>
      <rPr>
        <b/>
        <sz val="11"/>
        <color theme="1"/>
        <rFont val="Calibri"/>
        <family val="2"/>
        <charset val="238"/>
        <scheme val="minor"/>
      </rPr>
      <t>Lustro drogowe wypukłe</t>
    </r>
    <r>
      <rPr>
        <sz val="11"/>
        <color theme="1"/>
        <rFont val="Calibri"/>
        <family val="2"/>
        <charset val="238"/>
        <scheme val="minor"/>
      </rPr>
      <t xml:space="preserve">
- lustro akrylowe,
- symbol znaków drogowych U-18a ,
- średnica 600mm.</t>
    </r>
  </si>
  <si>
    <r>
      <rPr>
        <b/>
        <sz val="11"/>
        <color theme="1"/>
        <rFont val="Calibri"/>
        <family val="2"/>
        <charset val="238"/>
        <scheme val="minor"/>
      </rPr>
      <t xml:space="preserve">Lustro prostokątne łazienkowe </t>
    </r>
    <r>
      <rPr>
        <sz val="11"/>
        <color theme="1"/>
        <rFont val="Calibri"/>
        <family val="2"/>
        <charset val="238"/>
        <scheme val="minor"/>
      </rPr>
      <t xml:space="preserve"> 
- wymiary wys.60 szer. 40 cm,
- krawędzie wykończone fazą min. 10mm,
- przyklejone wieszaki do tylnej powierzchni lustra umożliwiające powieszenie w pionie lub poziomie,
- grubość szkła 0,3 cm.</t>
    </r>
  </si>
  <si>
    <r>
      <rPr>
        <b/>
        <sz val="11"/>
        <color theme="1"/>
        <rFont val="Calibri"/>
        <family val="2"/>
        <charset val="238"/>
        <scheme val="minor"/>
      </rPr>
      <t>Łopata do piasku</t>
    </r>
    <r>
      <rPr>
        <sz val="11"/>
        <color theme="1"/>
        <rFont val="Calibri"/>
        <family val="2"/>
        <charset val="238"/>
        <scheme val="minor"/>
      </rPr>
      <t xml:space="preserve">
- trzonek drewniany z uchwytem T o dł. min. 133 cm,
- wymiar łopaty 29x35 cm.</t>
    </r>
  </si>
  <si>
    <r>
      <rPr>
        <b/>
        <sz val="11"/>
        <color theme="1"/>
        <rFont val="Calibri"/>
        <family val="2"/>
        <charset val="238"/>
        <scheme val="minor"/>
      </rPr>
      <t>Łopata do śniegu</t>
    </r>
    <r>
      <rPr>
        <sz val="11"/>
        <color theme="1"/>
        <rFont val="Calibri"/>
        <family val="2"/>
        <charset val="238"/>
        <scheme val="minor"/>
      </rPr>
      <t xml:space="preserve"> 
- szerokość łopaty 55 cm (+/-5cm),
- element zgarniający wykonany z tworzywa sztucznego o zwiększonej wytrzymałości,
- krawędź zgarniająca wzmocniona metalową blachą,
- trzonek drewniany dł. 150 cm (+/- 5cm) zakończony uchwytem typu „D” z tworzywa sztucznego.</t>
    </r>
  </si>
  <si>
    <r>
      <rPr>
        <b/>
        <sz val="11"/>
        <color theme="1"/>
        <rFont val="Calibri"/>
        <family val="2"/>
        <charset val="238"/>
        <scheme val="minor"/>
      </rPr>
      <t>Maszt flagowy przenośny składany</t>
    </r>
    <r>
      <rPr>
        <sz val="11"/>
        <color theme="1"/>
        <rFont val="Calibri"/>
        <family val="2"/>
        <charset val="238"/>
        <scheme val="minor"/>
      </rPr>
      <t xml:space="preserve">
- materiał rury aluminiowe grubość ścianki min. 2 mm,
- budowa rozłączna segmentowa maks. 4 segmenty,
- wysokość 6,5 m (+/-50cm),
- zestaw linką flagową i mocowaniami linki (bloczek na zwieńczeniu i knaga zabezpieczająca u dołu masztu),
- zwieńczenie masztu zabezpieczone przed przedostaniem się wody do wnętrza, 
- zestaw wyposażony w kotwę/świder stalowy do osadzenia w ziemi oraz podstawę przenośną obciążaną z rurą osadczą.</t>
    </r>
  </si>
  <si>
    <r>
      <rPr>
        <b/>
        <sz val="11"/>
        <color theme="1"/>
        <rFont val="Calibri"/>
        <family val="2"/>
        <charset val="238"/>
        <scheme val="minor"/>
      </rPr>
      <t>Parawan rozdzielający - ścianka moderacyjna (1 panel)</t>
    </r>
    <r>
      <rPr>
        <sz val="11"/>
        <color theme="1"/>
        <rFont val="Calibri"/>
        <family val="2"/>
        <charset val="238"/>
        <scheme val="minor"/>
      </rPr>
      <t xml:space="preserve">
- wymiary powierzchni rozdzielającej120x180cm (szer. x wys.) (+/-10cm),
- wypełnienie tablica tekstylna obustronna w kolorze khaki lub ciemna zieleń,
- stelaż rama aluminiowa wykończona narożnikami,
- konstrukcja na kółkach z systemem blokującym,
- mocowania umożliwiające łączenie paneli ze sobą.</t>
    </r>
  </si>
  <si>
    <r>
      <rPr>
        <b/>
        <sz val="11"/>
        <color theme="1"/>
        <rFont val="Calibri"/>
        <family val="2"/>
        <charset val="238"/>
        <scheme val="minor"/>
      </rPr>
      <t xml:space="preserve">Pojemnik na odpady 120l </t>
    </r>
    <r>
      <rPr>
        <sz val="11"/>
        <color theme="1"/>
        <rFont val="Calibri"/>
        <family val="2"/>
        <charset val="238"/>
        <scheme val="minor"/>
      </rPr>
      <t xml:space="preserve">
- wyposażony w dwa kółka,
- pokrywa na zawiasach, 
- kolor czarny, 
- materiał wykonania polietylen o wysokiej gęstości (HDPE).</t>
    </r>
  </si>
  <si>
    <r>
      <rPr>
        <b/>
        <sz val="11"/>
        <color theme="1"/>
        <rFont val="Calibri"/>
        <family val="2"/>
        <charset val="238"/>
        <scheme val="minor"/>
      </rPr>
      <t>Skrzynia transportowa – walizka techniczna</t>
    </r>
    <r>
      <rPr>
        <sz val="11"/>
        <color theme="1"/>
        <rFont val="Calibri"/>
        <family val="2"/>
        <charset val="238"/>
        <scheme val="minor"/>
      </rPr>
      <t xml:space="preserve">
- wymiary zewnętrzy 600x450x300 mm. (+/-50mm),
- konstrukcja wykonana z aluminium lub aluminium i sklejki drewnianej lub tworzywa sztucznego, wzmocnione narożniki,
- wieko osadzone na metalowych zawiasach i zamykane na dwa metalowe zapięcia z zamkiem na klucz lub kłódkę,
- korpus wyposażony w minimum dwa metalowe uchwyty do przenoszenia,
- wnętrze wyposażone w przegródki dzielące skrzynię na co najmniej sześć, a maksymalnie osiem  przestrzeni,
- wnętrze niewyściełane.</t>
    </r>
  </si>
  <si>
    <r>
      <rPr>
        <b/>
        <sz val="11"/>
        <color theme="1"/>
        <rFont val="Calibri"/>
        <family val="2"/>
        <charset val="238"/>
        <scheme val="minor"/>
      </rPr>
      <t>Skuwacz do lodu/skrobak</t>
    </r>
    <r>
      <rPr>
        <sz val="11"/>
        <color theme="1"/>
        <rFont val="Calibri"/>
        <family val="2"/>
        <charset val="238"/>
        <scheme val="minor"/>
      </rPr>
      <t xml:space="preserve">  
- długość 1350 mm (+/-50mm),
- trzonek drewniany lub aluminiowy lub wytrzymałe tworzywo sztuczne,
- głowica zaostrzona hartowana stal borowa szer. 160mm (+/- 10mm).</t>
    </r>
  </si>
  <si>
    <r>
      <rPr>
        <b/>
        <sz val="11"/>
        <color theme="1"/>
        <rFont val="Calibri"/>
        <family val="2"/>
        <charset val="238"/>
        <scheme val="minor"/>
      </rPr>
      <t>Słupek - rura stalowa</t>
    </r>
    <r>
      <rPr>
        <sz val="11"/>
        <color theme="1"/>
        <rFont val="Calibri"/>
        <family val="2"/>
        <charset val="238"/>
        <scheme val="minor"/>
      </rPr>
      <t xml:space="preserve"> 
- do montażu znaków drogowych,
- średnica fi 60,3 mm, długość 3500 mm, 
- ocynkowany z przyspawaną kotwą do zabetonowania  (ocynk hutniczy DX51D Z275),
- kapturek przeciwdeszczowy.</t>
    </r>
  </si>
  <si>
    <r>
      <rPr>
        <b/>
        <sz val="11"/>
        <color theme="1"/>
        <rFont val="Calibri"/>
        <family val="2"/>
        <charset val="238"/>
        <scheme val="minor"/>
      </rPr>
      <t>Stół kempingowy/turystyczny</t>
    </r>
    <r>
      <rPr>
        <sz val="11"/>
        <color theme="1"/>
        <rFont val="Calibri"/>
        <family val="2"/>
        <charset val="238"/>
        <scheme val="minor"/>
      </rPr>
      <t xml:space="preserve">
- dł. 100 cm, szer. 68cm, wys. od 56 do 72 cm (+/-5cm),
- lekka wodoodporna składana konstrukcja,
- regulowane nogi umożliwiające ustawienie na nierównym podłożu zabezpieczone podstawkami przeciwdziałającymi wbijaniu się w grunt,
- wytrzymałość do 30kg. </t>
    </r>
  </si>
  <si>
    <r>
      <rPr>
        <b/>
        <sz val="11"/>
        <color theme="1"/>
        <rFont val="Calibri"/>
        <family val="2"/>
        <charset val="238"/>
        <scheme val="minor"/>
      </rPr>
      <t>Szczotka do mycia pojazdów</t>
    </r>
    <r>
      <rPr>
        <sz val="11"/>
        <color theme="1"/>
        <rFont val="Calibri"/>
        <family val="2"/>
        <charset val="238"/>
        <scheme val="minor"/>
      </rPr>
      <t xml:space="preserve">
- aluminiowy teleskopowy trzonek 1,3 do 2,5m (+/- 30cm) z antypoślizgową rękojeścią,
- nypel przyłącza wody i przełącznik przepływu wody, 
- delikatne gęste włosie (końcówki rozdwajane).</t>
    </r>
  </si>
  <si>
    <r>
      <rPr>
        <b/>
        <sz val="11"/>
        <color theme="1"/>
        <rFont val="Calibri"/>
        <family val="2"/>
        <charset val="238"/>
        <scheme val="minor"/>
      </rPr>
      <t>Szlaban obrotowy uniwersalny</t>
    </r>
    <r>
      <rPr>
        <sz val="11"/>
        <color theme="1"/>
        <rFont val="Calibri"/>
        <family val="2"/>
        <charset val="238"/>
        <scheme val="minor"/>
      </rPr>
      <t xml:space="preserve">
- długość ramienia min. 3m max. 4,5m (+/- 50cm),
- podstawa ramienia - słup zakończony płytą za pomocą której przytwierdzany jest do gruntu (kotwy mocujące w zestawie),
- dodatkowy słupek podtrzymujący końcówkę ramienia, mocowany do gruntu jak słupek zasadniczy,
- końcówka szlabanu wyposażona i słupek dodatkowy wyposażone w zamknięcie na kłódkę,  
- wykonanie - stal ocynkowana malowana proszkowo na kolor biały przecinany czerwonymi odblaskowymi paskami.</t>
    </r>
  </si>
  <si>
    <r>
      <rPr>
        <b/>
        <sz val="11"/>
        <color theme="1"/>
        <rFont val="Calibri"/>
        <family val="2"/>
        <charset val="238"/>
        <scheme val="minor"/>
      </rPr>
      <t>Szpadel prosty</t>
    </r>
    <r>
      <rPr>
        <sz val="11"/>
        <color theme="1"/>
        <rFont val="Calibri"/>
        <family val="2"/>
        <charset val="238"/>
        <scheme val="minor"/>
      </rPr>
      <t xml:space="preserve">
- całkowita długość 118 cm (+/- 2),
- trzon z uchwytem typu „D”,
- głowica szpadla – zaostrzona hartowana stal borowa szer. 125 mm (+/- 10mm). </t>
    </r>
  </si>
  <si>
    <r>
      <rPr>
        <b/>
        <sz val="11"/>
        <color theme="1"/>
        <rFont val="Calibri"/>
        <family val="2"/>
        <charset val="238"/>
        <scheme val="minor"/>
      </rPr>
      <t>Szybka do przycisku ppoż ROP</t>
    </r>
    <r>
      <rPr>
        <sz val="11"/>
        <color theme="1"/>
        <rFont val="Calibri"/>
        <family val="2"/>
        <charset val="238"/>
        <scheme val="minor"/>
      </rPr>
      <t xml:space="preserve">
- typ przycisku „zbij szybkę”,
- wymiary szybki 78 x 78 x 2 mm.</t>
    </r>
  </si>
  <si>
    <r>
      <rPr>
        <b/>
        <sz val="11"/>
        <color theme="1"/>
        <rFont val="Calibri"/>
        <family val="2"/>
        <charset val="238"/>
        <scheme val="minor"/>
      </rPr>
      <t>Tabliczka do oznakowania drzwi i pomieszczeń</t>
    </r>
    <r>
      <rPr>
        <sz val="11"/>
        <color theme="1"/>
        <rFont val="Calibri"/>
        <family val="2"/>
        <charset val="238"/>
        <scheme val="minor"/>
      </rPr>
      <t xml:space="preserve">
- wymienna treści bez konieczności demontażu tabliczki z drzwi, 
- format A5, 
- materiał wykonania profil aluminiowy i tworzywo sztuczne.</t>
    </r>
  </si>
  <si>
    <r>
      <rPr>
        <b/>
        <sz val="11"/>
        <color theme="1"/>
        <rFont val="Calibri"/>
        <family val="2"/>
        <charset val="238"/>
        <scheme val="minor"/>
      </rPr>
      <t>Taśma montażowa dwustronna uniwersalna</t>
    </r>
    <r>
      <rPr>
        <sz val="11"/>
        <color theme="1"/>
        <rFont val="Calibri"/>
        <family val="2"/>
        <charset val="238"/>
        <scheme val="minor"/>
      </rPr>
      <t xml:space="preserve">
- szerokość taśmy 50 mm długość w rolce 10 m,
- zastosowany klej o wysokim poziomie przyczepności,
- odporna na substancje chemiczne i wilgoć,
- wykonana z folii polipropylenowej.</t>
    </r>
  </si>
  <si>
    <r>
      <rPr>
        <b/>
        <sz val="11"/>
        <color theme="1"/>
        <rFont val="Calibri"/>
        <family val="2"/>
        <charset val="238"/>
        <scheme val="minor"/>
      </rPr>
      <t>Taśma ostrzegawcza biało-czerwona</t>
    </r>
    <r>
      <rPr>
        <sz val="11"/>
        <color theme="1"/>
        <rFont val="Calibri"/>
        <family val="2"/>
        <charset val="238"/>
        <scheme val="minor"/>
      </rPr>
      <t xml:space="preserve"> 
- rolka o szer. 50mm zwój min. 33m,
- mocna powłoka klejąca,
- odporna na ścieranie, wilgoć i korozję.</t>
    </r>
  </si>
  <si>
    <r>
      <rPr>
        <b/>
        <sz val="11"/>
        <color theme="1"/>
        <rFont val="Calibri"/>
        <family val="2"/>
        <charset val="238"/>
        <scheme val="minor"/>
      </rPr>
      <t>Termohigrometr</t>
    </r>
    <r>
      <rPr>
        <sz val="11"/>
        <color theme="1"/>
        <rFont val="Calibri"/>
        <family val="2"/>
        <charset val="238"/>
        <scheme val="minor"/>
      </rPr>
      <t xml:space="preserve">
- czytelny wyświetlacz LCD,
- zakres pomiarowy wilgotności 20-99% (=/- 3%),
- zakres pomiarowy temperatury 0-50oC,
- odczyt temperatury w stopniach Celsjusza,
- możliwość postawienia lub montażu na ścianie,
- zasilanie bateryjne (bateria w komplecie),
- świadectwo wzorcowania i legalizacji.</t>
    </r>
  </si>
  <si>
    <r>
      <rPr>
        <b/>
        <sz val="11"/>
        <color theme="1"/>
        <rFont val="Calibri"/>
        <family val="2"/>
        <charset val="238"/>
        <scheme val="minor"/>
      </rPr>
      <t>Tłumica gumowa</t>
    </r>
    <r>
      <rPr>
        <sz val="11"/>
        <color theme="1"/>
        <rFont val="Calibri"/>
        <family val="2"/>
        <charset val="238"/>
        <scheme val="minor"/>
      </rPr>
      <t xml:space="preserve">
- materiał wykonania: zbrojona niepalna guma o grubości 5mm
- wymiary części roboczej 275 x 490 mm,
- drążek teleskopowy aluminiowy średnica od 25 do mm, długość złożonego 83,5cm rozłożonego 155cm.</t>
    </r>
  </si>
  <si>
    <r>
      <rPr>
        <b/>
        <sz val="11"/>
        <color theme="1"/>
        <rFont val="Calibri"/>
        <family val="2"/>
        <charset val="238"/>
        <scheme val="minor"/>
      </rPr>
      <t>Uchwyt uniwersalny do mocowania znaków/tablic drogowych</t>
    </r>
    <r>
      <rPr>
        <sz val="11"/>
        <color theme="1"/>
        <rFont val="Calibri"/>
        <family val="2"/>
        <charset val="238"/>
        <scheme val="minor"/>
      </rPr>
      <t xml:space="preserve">
- do mocowania rurze o średnicy  45 - 65 mm, 
- wykonany z blachy ocynkowanej,
- komplet – uchwyt, śruby, nakrętki i podkładki. </t>
    </r>
  </si>
  <si>
    <r>
      <rPr>
        <b/>
        <sz val="11"/>
        <color theme="1"/>
        <rFont val="Calibri"/>
        <family val="2"/>
        <charset val="238"/>
        <scheme val="minor"/>
      </rPr>
      <t>Wiaderko plastikowe z rączką</t>
    </r>
    <r>
      <rPr>
        <sz val="11"/>
        <color theme="1"/>
        <rFont val="Calibri"/>
        <family val="2"/>
        <charset val="238"/>
        <scheme val="minor"/>
      </rPr>
      <t xml:space="preserve">
- wykonanie - wytrzymałe tworzywo sztuczne (PP),
- pojemność 20l (+/- 2l).</t>
    </r>
  </si>
  <si>
    <r>
      <rPr>
        <b/>
        <sz val="11"/>
        <color theme="1"/>
        <rFont val="Calibri"/>
        <family val="2"/>
        <charset val="238"/>
        <scheme val="minor"/>
      </rPr>
      <t>Worki do odkurzacza przemysłowego</t>
    </r>
    <r>
      <rPr>
        <sz val="11"/>
        <color theme="1"/>
        <rFont val="Calibri"/>
        <family val="2"/>
        <charset val="238"/>
        <scheme val="minor"/>
      </rPr>
      <t xml:space="preserve">
- worki do zastosowania w odkurzaczu model „Nilfisk Attix 791-2M”,
- pojemność worka 70l,
- opakowanie min. 5 szt. = 1 komplet.</t>
    </r>
  </si>
  <si>
    <r>
      <rPr>
        <b/>
        <sz val="11"/>
        <color theme="1"/>
        <rFont val="Calibri"/>
        <family val="2"/>
        <charset val="238"/>
        <scheme val="minor"/>
      </rPr>
      <t>Mata ażurowa – wycieraczka</t>
    </r>
    <r>
      <rPr>
        <sz val="11"/>
        <color theme="1"/>
        <rFont val="Calibri"/>
        <family val="2"/>
        <charset val="238"/>
        <scheme val="minor"/>
      </rPr>
      <t xml:space="preserve">
- materiał wykonania kauczuk,
- wymiary szer.100 x dł. 150 mm grubość 22mm,
- wzór plaster miodu,
- kolor czarny.</t>
    </r>
  </si>
  <si>
    <r>
      <rPr>
        <b/>
        <sz val="11"/>
        <color theme="1"/>
        <rFont val="Calibri"/>
        <family val="2"/>
        <charset val="238"/>
        <scheme val="minor"/>
      </rPr>
      <t>Mata ażurowa – wycieraczka z najazdem</t>
    </r>
    <r>
      <rPr>
        <sz val="11"/>
        <color theme="1"/>
        <rFont val="Calibri"/>
        <family val="2"/>
        <charset val="238"/>
        <scheme val="minor"/>
      </rPr>
      <t xml:space="preserve">
- materiał wykonania kauczuk,
- wymiary szer.400 x dł. 600 mm grubość 16mm,
- wzór plaster miodu,
- kolor czarny.</t>
    </r>
  </si>
  <si>
    <r>
      <rPr>
        <b/>
        <sz val="11"/>
        <color theme="1"/>
        <rFont val="Calibri"/>
        <family val="2"/>
        <charset val="238"/>
        <scheme val="minor"/>
      </rPr>
      <t>Wycieraczka plastikowa trawka</t>
    </r>
    <r>
      <rPr>
        <sz val="11"/>
        <color theme="1"/>
        <rFont val="Calibri"/>
        <family val="2"/>
        <charset val="238"/>
        <scheme val="minor"/>
      </rPr>
      <t xml:space="preserve">
- wymiary  40x60 cm,
- kolor zielony lub czarny,
- tworzywo sztuczne.</t>
    </r>
  </si>
  <si>
    <r>
      <rPr>
        <b/>
        <sz val="11"/>
        <color theme="1"/>
        <rFont val="Calibri"/>
        <family val="2"/>
        <charset val="238"/>
        <scheme val="minor"/>
      </rPr>
      <t>Zasłona prysznicowa</t>
    </r>
    <r>
      <rPr>
        <sz val="11"/>
        <color theme="1"/>
        <rFont val="Calibri"/>
        <family val="2"/>
        <charset val="238"/>
        <scheme val="minor"/>
      </rPr>
      <t xml:space="preserve">
- tekstylna (poliester),
- wymiary 180x200mm, 
- montaż na drążek (w komplecie z haczykami i drążkiem rozporowym 100 do 200cm +/- 10cm).</t>
    </r>
  </si>
  <si>
    <r>
      <rPr>
        <b/>
        <sz val="11"/>
        <color theme="1"/>
        <rFont val="Calibri"/>
        <family val="2"/>
        <charset val="238"/>
        <scheme val="minor"/>
      </rPr>
      <t>Zegar ścienny klasyczny</t>
    </r>
    <r>
      <rPr>
        <sz val="11"/>
        <color theme="1"/>
        <rFont val="Calibri"/>
        <family val="2"/>
        <charset val="238"/>
        <scheme val="minor"/>
      </rPr>
      <t xml:space="preserve">
- okrągły,
- średnica 30cm (+/-5cm), 
- cyfry arabskie,
- wskazówki i cyfry czarne tło białe,
- obudowa kolor czarny lub biały lub szary, 
- zasilanie bateryjne (baterie w zestawie).</t>
    </r>
  </si>
  <si>
    <r>
      <rPr>
        <b/>
        <sz val="11"/>
        <color theme="1"/>
        <rFont val="Calibri"/>
        <family val="2"/>
        <charset val="238"/>
        <scheme val="minor"/>
      </rPr>
      <t>Kij drewniany do szczotki</t>
    </r>
    <r>
      <rPr>
        <sz val="11"/>
        <color theme="1"/>
        <rFont val="Calibri"/>
        <family val="2"/>
        <charset val="238"/>
        <scheme val="minor"/>
      </rPr>
      <t xml:space="preserve"> 
- gwintowane zakończenie,
- dł. 120cm (+/-2cm).</t>
    </r>
  </si>
  <si>
    <r>
      <rPr>
        <b/>
        <sz val="11"/>
        <color theme="1"/>
        <rFont val="Calibri"/>
        <family val="2"/>
        <charset val="238"/>
        <scheme val="minor"/>
      </rPr>
      <t xml:space="preserve">Końcówka sznurkowa MOP - zapas </t>
    </r>
    <r>
      <rPr>
        <sz val="11"/>
        <color theme="1"/>
        <rFont val="Calibri"/>
        <family val="2"/>
        <charset val="238"/>
        <scheme val="minor"/>
      </rPr>
      <t xml:space="preserve">
- długość sznurka 20 cm(+/- 2cm),
- korpus z wytrzymałego tworzywa sztucznego,
- sznurki wykonane co najmniej w 70% z bawełny,
- mocowanie przy użyciu uniwersalnego gwintu.</t>
    </r>
  </si>
  <si>
    <r>
      <rPr>
        <b/>
        <sz val="11"/>
        <color theme="1"/>
        <rFont val="Calibri"/>
        <family val="2"/>
        <charset val="238"/>
        <scheme val="minor"/>
      </rPr>
      <t>Szczotka „ryżowa” do szorowania z trzonkiem</t>
    </r>
    <r>
      <rPr>
        <sz val="11"/>
        <color theme="1"/>
        <rFont val="Calibri"/>
        <family val="2"/>
        <charset val="238"/>
        <scheme val="minor"/>
      </rPr>
      <t xml:space="preserve">
- twarde włosie osadzone w drewnianym korpusie o szer. 300mm (+/-50mm) wyposażonym w uniwersalny gwint do mocowania trzonka,
- trzonek drewniany z uniwersalnym gwintem o dł. trzonka 1200mm (+/- 100mm).</t>
    </r>
  </si>
  <si>
    <r>
      <rPr>
        <b/>
        <sz val="11"/>
        <color theme="1"/>
        <rFont val="Calibri"/>
        <family val="2"/>
        <charset val="238"/>
        <scheme val="minor"/>
      </rPr>
      <t>Szczotka do szorowania ręcznego</t>
    </r>
    <r>
      <rPr>
        <sz val="11"/>
        <color theme="1"/>
        <rFont val="Calibri"/>
        <family val="2"/>
        <charset val="238"/>
        <scheme val="minor"/>
      </rPr>
      <t xml:space="preserve">
- twarde włosie osadzone korpusie z tworzywa sztucznego, 
- szer. 150mm (+/-20mm) z uchwytem typu „żelazko”.</t>
    </r>
  </si>
  <si>
    <r>
      <rPr>
        <b/>
        <sz val="11"/>
        <color theme="1"/>
        <rFont val="Calibri"/>
        <family val="2"/>
        <charset val="238"/>
        <scheme val="minor"/>
      </rPr>
      <t>Szczotka do WC</t>
    </r>
    <r>
      <rPr>
        <sz val="11"/>
        <color theme="1"/>
        <rFont val="Calibri"/>
        <family val="2"/>
        <charset val="238"/>
        <scheme val="minor"/>
      </rPr>
      <t xml:space="preserve">
- wyposażona w pojemnik/ociekacz,
- system stojący,
- materiał tworzywo sztuczne białe.</t>
    </r>
  </si>
  <si>
    <r>
      <rPr>
        <b/>
        <sz val="11"/>
        <color theme="1"/>
        <rFont val="Calibri"/>
        <family val="2"/>
        <charset val="238"/>
        <scheme val="minor"/>
      </rPr>
      <t>Miotła do zamiatania podłóg z trzonkiem</t>
    </r>
    <r>
      <rPr>
        <sz val="11"/>
        <color theme="1"/>
        <rFont val="Calibri"/>
        <family val="2"/>
        <charset val="238"/>
        <scheme val="minor"/>
      </rPr>
      <t xml:space="preserve">
- szerokość 30 cm (+/-5cm),
- długość trzonka 130cm (+/-10cm).</t>
    </r>
  </si>
  <si>
    <r>
      <rPr>
        <b/>
        <sz val="11"/>
        <color theme="1"/>
        <rFont val="Calibri"/>
        <family val="2"/>
        <charset val="238"/>
        <scheme val="minor"/>
      </rPr>
      <t>Szczotka do zamiatania ulic z trzonkiem</t>
    </r>
    <r>
      <rPr>
        <sz val="11"/>
        <color theme="1"/>
        <rFont val="Calibri"/>
        <family val="2"/>
        <charset val="238"/>
        <scheme val="minor"/>
      </rPr>
      <t xml:space="preserve">
- szerokość 60cm (+/-5cm),
- trzonek drewniany dł. 130 (+/- 10cm).</t>
    </r>
  </si>
  <si>
    <r>
      <rPr>
        <b/>
        <sz val="11"/>
        <color theme="1"/>
        <rFont val="Calibri"/>
        <family val="2"/>
        <charset val="238"/>
        <scheme val="minor"/>
      </rPr>
      <t>Szufelka + zmiotka</t>
    </r>
    <r>
      <rPr>
        <sz val="11"/>
        <color theme="1"/>
        <rFont val="Calibri"/>
        <family val="2"/>
        <charset val="238"/>
        <scheme val="minor"/>
      </rPr>
      <t xml:space="preserve">
- wykonanie - wytrzymałe tworzywo sztuczne (PP),
- szerokość szufelki 225 mm (+/- 25mm),
- zmiotka dł 315 mm (+/-15mm) wys. włosia 110 mm (+/- 10mm).</t>
    </r>
  </si>
  <si>
    <r>
      <rPr>
        <b/>
        <sz val="11"/>
        <color theme="1"/>
        <rFont val="Calibri"/>
        <family val="2"/>
        <charset val="238"/>
        <scheme val="minor"/>
      </rPr>
      <t>Ściągaczka wody do podłogi z trzonkiem</t>
    </r>
    <r>
      <rPr>
        <sz val="11"/>
        <color theme="1"/>
        <rFont val="Calibri"/>
        <family val="2"/>
        <charset val="238"/>
        <scheme val="minor"/>
      </rPr>
      <t xml:space="preserve">
- zgarniacz wody z wysokiej jakości spienionej gumy 60cm (+/- 5cm),
- trzonek dł. 140 (+/-10cm) .</t>
    </r>
  </si>
  <si>
    <r>
      <rPr>
        <b/>
        <sz val="11"/>
        <color theme="1"/>
        <rFont val="Calibri"/>
        <family val="2"/>
        <charset val="238"/>
        <scheme val="minor"/>
      </rPr>
      <t>Grzejnik olejowy elektryczny</t>
    </r>
    <r>
      <rPr>
        <sz val="11"/>
        <color theme="1"/>
        <rFont val="Calibri"/>
        <family val="2"/>
        <charset val="238"/>
        <scheme val="minor"/>
      </rPr>
      <t xml:space="preserve">
- trzy stopnie regulacji mocy 1000W / 1500W /2000W,
- funkcje: termostat, wyłącznik czasowy, zabezpieczenie przed przegrzaniem, regulacja temperatury,
- kółka z funkcją blokady,
- min. 10 żeberek.</t>
    </r>
  </si>
  <si>
    <r>
      <rPr>
        <b/>
        <sz val="11"/>
        <color theme="1"/>
        <rFont val="Calibri"/>
        <family val="2"/>
        <charset val="238"/>
        <scheme val="minor"/>
      </rPr>
      <t xml:space="preserve">Klimatyzator przenośny </t>
    </r>
    <r>
      <rPr>
        <sz val="11"/>
        <color theme="1"/>
        <rFont val="Calibri"/>
        <family val="2"/>
        <charset val="238"/>
        <scheme val="minor"/>
      </rPr>
      <t xml:space="preserve">
- trzy niezależne tryby pracy chłodzenie, grzanie, osuszanie,
- trzy prędkości wentylatora,
- cicha praca na minimalnych obrotach 48db,
- automatyczna oscylacja wylotu zimnego powietrza,
- klasa ochrony IP24,
- atest PZH.
- moc chłodnicza 4,0kW.</t>
    </r>
  </si>
  <si>
    <r>
      <rPr>
        <b/>
        <sz val="11"/>
        <color theme="1"/>
        <rFont val="Calibri"/>
        <family val="2"/>
        <charset val="238"/>
        <scheme val="minor"/>
      </rPr>
      <t>Nagrzewnica wodna nadmuchowa</t>
    </r>
    <r>
      <rPr>
        <sz val="11"/>
        <color theme="1"/>
        <rFont val="Calibri"/>
        <family val="2"/>
        <charset val="238"/>
        <scheme val="minor"/>
      </rPr>
      <t xml:space="preserve">
- minimum trzy zakresy nadmuchu 2800/3900/5300 m3/h,
- zakres mocy grzewczej min. 4 max. 27 kW,
- przyłącze wody GZ ¾”,
- graniczne parametry czynnika grzewczego 130⁰C / 1,6 MPa,
- zasilanie wentylatora 230V,
- obudowa z tworzywa ABS,
- montaż do ściany z możliwością ustawienia kierunku nadmuchu.</t>
    </r>
  </si>
  <si>
    <r>
      <rPr>
        <b/>
        <sz val="11"/>
        <color theme="1"/>
        <rFont val="Calibri"/>
        <family val="2"/>
        <charset val="238"/>
        <scheme val="minor"/>
      </rPr>
      <t>Odkurzacz elektryczny przemysłowy/warsztatowy</t>
    </r>
    <r>
      <rPr>
        <sz val="11"/>
        <color theme="1"/>
        <rFont val="Calibri"/>
        <family val="2"/>
        <charset val="238"/>
        <scheme val="minor"/>
      </rPr>
      <t xml:space="preserve"> 
- możliwość prac na mokro i sucho (do samochodów),
- moc min.1000w, 
- komplet z ssawką szczelinową, dywanową i szczotki z włosiem twardym i miękkim,
- pojemnik min. 17l odporny na korozję,
- min. podwójna filtracja przy pracach na sucho (filtry w zestawie),
- filtr do pracy na mokro w zestawie.</t>
    </r>
  </si>
  <si>
    <r>
      <rPr>
        <b/>
        <sz val="11"/>
        <color theme="1"/>
        <rFont val="Calibri"/>
        <family val="2"/>
        <charset val="238"/>
        <scheme val="minor"/>
      </rPr>
      <t>Wentylator podłogowy</t>
    </r>
    <r>
      <rPr>
        <sz val="11"/>
        <color theme="1"/>
        <rFont val="Calibri"/>
        <family val="2"/>
        <charset val="238"/>
        <scheme val="minor"/>
      </rPr>
      <t xml:space="preserve">
- moc min.120 W,
- przepływ powietrza minimum 8000m3/h,
- łopatki aluminiowe,
- obudowa metalowa.</t>
    </r>
  </si>
  <si>
    <r>
      <rPr>
        <b/>
        <sz val="11"/>
        <color theme="1"/>
        <rFont val="Calibri"/>
        <family val="2"/>
        <charset val="238"/>
        <scheme val="minor"/>
      </rPr>
      <t xml:space="preserve">Pojemnik do przechowywania kluczy </t>
    </r>
    <r>
      <rPr>
        <sz val="11"/>
        <color theme="1"/>
        <rFont val="Calibri"/>
        <family val="2"/>
        <charset val="238"/>
        <scheme val="minor"/>
      </rPr>
      <t xml:space="preserve">
- materiał wykonania aluminium,
- wymiary (wys. szer. gł.) 50x30x130 mm (+/-5mm), 
- zamykany mechanizmem umożliwiającym plombowanie przy użyciu plombownicy odciskanej o średnicy minimum 25mm,
- kolor lakieru srebrny/szary. </t>
    </r>
  </si>
  <si>
    <r>
      <rPr>
        <b/>
        <sz val="11"/>
        <color theme="1"/>
        <rFont val="Calibri"/>
        <family val="2"/>
        <charset val="238"/>
        <scheme val="minor"/>
      </rPr>
      <t xml:space="preserve">Pojemnik na klucze </t>
    </r>
    <r>
      <rPr>
        <sz val="11"/>
        <color theme="1"/>
        <rFont val="Calibri"/>
        <family val="2"/>
        <charset val="238"/>
        <scheme val="minor"/>
      </rPr>
      <t xml:space="preserve">
- zamykany mechanizmem umożliwiającym plombowanie przy użyciu plombownicy odciskanej o średnicy minimum 25mm, 
- wymiary: szer. 60x wys.65 x gł.135 mm podane wymiary są wartością maksymalną),
- wykonanie tworzywo sztuczne.</t>
    </r>
  </si>
  <si>
    <r>
      <rPr>
        <b/>
        <sz val="11"/>
        <color theme="1"/>
        <rFont val="Calibri"/>
        <family val="2"/>
        <charset val="238"/>
        <scheme val="minor"/>
      </rPr>
      <t>Sejf/szafa stalowa</t>
    </r>
    <r>
      <rPr>
        <sz val="11"/>
        <color theme="1"/>
        <rFont val="Calibri"/>
        <family val="2"/>
        <charset val="238"/>
        <scheme val="minor"/>
      </rPr>
      <t xml:space="preserve">
- wymiary (wys., szer., gł.) 1900 x 850 x 500 mm (+/- 100mm),
- certyfikat klasy sejfu S2 wg PN-EN 14450, potwierdzony certyfikatem IMP,
- minimum cztery półki z regulacją wysokości umożliwiające przechowywanie broni krótkiej, 
- otwory montażowe w dnie szafy, 
- kolor RAL 7035,
- zamknięcie zamkiem kluczowym Klasy A, klucze w zestawie mni. 2szt.</t>
    </r>
  </si>
  <si>
    <r>
      <rPr>
        <b/>
        <sz val="11"/>
        <color theme="1"/>
        <rFont val="Calibri"/>
        <family val="2"/>
        <charset val="238"/>
        <scheme val="minor"/>
      </rPr>
      <t>Skrzynia transportowa na kółkach</t>
    </r>
    <r>
      <rPr>
        <sz val="11"/>
        <color theme="1"/>
        <rFont val="Calibri"/>
        <family val="2"/>
        <charset val="238"/>
        <scheme val="minor"/>
      </rPr>
      <t xml:space="preserve">
- wymiary (DxSxW): 990x590x620mm,
- materiał: pilopropylen,
- udźwig: na przewożenie do 70kg maksymalnego obciążenia - 50kg wewnątrz
  i 20kg na wieku,
- waga: 15,5kg,
- pojemność: 240 litrów,
- dwa gumowe kółka 7",
- klasa szczelności: IP65.
- posiada szeroką teleskopową rękojeść 
- uchwyt na kłódkę oraz mocne odporne na rdzę metalowe zaczepy. 
- konstrukcja skrzyni uniemożliwia dostanie się wody i pyłu do zamkniętego pudła.</t>
    </r>
  </si>
  <si>
    <r>
      <rPr>
        <b/>
        <sz val="11"/>
        <color theme="1"/>
        <rFont val="Calibri"/>
        <family val="2"/>
        <charset val="238"/>
        <scheme val="minor"/>
      </rPr>
      <t>Szafka do przechowywania pojemników z kluczami wraz pojemnikami</t>
    </r>
    <r>
      <rPr>
        <sz val="11"/>
        <color theme="1"/>
        <rFont val="Calibri"/>
        <family val="2"/>
        <charset val="238"/>
        <scheme val="minor"/>
      </rPr>
      <t xml:space="preserve"> 
- szafka zamykana na zamek mechaniczny z min. dwoma kluczami.
- 25 przegródek na pojemniki z kluczami,
- 25 pojemników na klucze zamknięcie plombowane,
- certyfikat klasy S1 wg. IMP zgodne z normą PN-EN 14450:2006</t>
    </r>
  </si>
  <si>
    <r>
      <rPr>
        <b/>
        <sz val="11"/>
        <color theme="1"/>
        <rFont val="Calibri"/>
        <family val="2"/>
        <charset val="238"/>
        <scheme val="minor"/>
      </rPr>
      <t>Latarka LED ręczna akumulatorowa</t>
    </r>
    <r>
      <rPr>
        <sz val="11"/>
        <color theme="1"/>
        <rFont val="Calibri"/>
        <family val="2"/>
        <charset val="238"/>
        <scheme val="minor"/>
      </rPr>
      <t xml:space="preserve">
- akumulatorki zasilające w zestawie,
- latarka typu „Taktyczna”,
- siła światła min. 1900 lm,
- czas pracy min. 10h,
- konstrukcja aluminiowa,
- ładowarka i kabel ładowania w zestawie,
- zasięg świecenia w granicach 530 m.</t>
    </r>
  </si>
  <si>
    <r>
      <rPr>
        <b/>
        <sz val="11"/>
        <color theme="1"/>
        <rFont val="Calibri"/>
        <family val="2"/>
        <charset val="238"/>
        <scheme val="minor"/>
      </rPr>
      <t>Latarka czołowa akumulatorowa</t>
    </r>
    <r>
      <rPr>
        <sz val="11"/>
        <color theme="1"/>
        <rFont val="Calibri"/>
        <family val="2"/>
        <charset val="238"/>
        <scheme val="minor"/>
      </rPr>
      <t xml:space="preserve">
- akumulatorki zasilające w zestawie,
- siła światła min. 2000 lm,
- czas pracy min. 60h,
- wiązka światła regulowana,
- wodoodporna, 
- w zestawie ładowarka i kabel ładowania. </t>
    </r>
  </si>
  <si>
    <r>
      <rPr>
        <b/>
        <sz val="11"/>
        <color theme="1"/>
        <rFont val="Calibri"/>
        <family val="2"/>
        <charset val="238"/>
        <scheme val="minor"/>
      </rPr>
      <t>Pojemnik mobilny na odpady</t>
    </r>
    <r>
      <rPr>
        <sz val="11"/>
        <color theme="1"/>
        <rFont val="Calibri"/>
        <family val="2"/>
        <charset val="238"/>
        <scheme val="minor"/>
      </rPr>
      <t xml:space="preserve">
- pojemność 1100 l,
- wykonany z polietylenu o wysokiej gęstości, odporny na uszkodzenia, niskie temperatury i działanie chemikaliów, 
- wyposażony w cztery kółka w tym dwa z hamulcem oraz pokrywę z uchwytami, 
- nośność – min. 400 kg. 
- pojemnik musi spełniać normę EN840</t>
    </r>
  </si>
  <si>
    <r>
      <rPr>
        <b/>
        <sz val="11"/>
        <color theme="1"/>
        <rFont val="Calibri"/>
        <family val="2"/>
        <charset val="238"/>
        <scheme val="minor"/>
      </rPr>
      <t>Najazd kablowy trzy kanałowy</t>
    </r>
    <r>
      <rPr>
        <sz val="11"/>
        <color theme="1"/>
        <rFont val="Calibri"/>
        <family val="2"/>
        <charset val="238"/>
        <scheme val="minor"/>
      </rPr>
      <t xml:space="preserve">
- wykonany z wulkanizowanej gumy i wzmocnionego PVC,
- konstrukcja korpus czarna guma i wzmocniona uchylna pokrywa z PVC,
- minimalny nacisk 40 t,
- wymiary pojedynczego elementu 900x500x70xmm,
- konstrukcja progu umożliwiająca łączenie elementów w ciągi najazdowe, </t>
    </r>
  </si>
  <si>
    <r>
      <rPr>
        <b/>
        <sz val="11"/>
        <color theme="1"/>
        <rFont val="Calibri"/>
        <family val="2"/>
        <charset val="238"/>
        <scheme val="minor"/>
      </rPr>
      <t>Opryskiwacz ciśnieniowy ręczny</t>
    </r>
    <r>
      <rPr>
        <sz val="11"/>
        <color theme="1"/>
        <rFont val="Calibri"/>
        <family val="2"/>
        <charset val="238"/>
        <scheme val="minor"/>
      </rPr>
      <t xml:space="preserve">
- pojemność robocza 5l,
- regulowany strumień wody,
- wyposażony w pasek na ramię,
- w zestawie z teleskopową lancą zakończoną przegubem do kierowania dyszy,
- lanca wykonana z mosiądzu długość min. od 35  do 75cm,
- zbiornik wyposażony pompkę do wytwarzania ciśnienia i zawór bezpieczeństwa.</t>
    </r>
  </si>
  <si>
    <r>
      <rPr>
        <b/>
        <sz val="11"/>
        <color theme="1"/>
        <rFont val="Calibri"/>
        <family val="2"/>
        <charset val="238"/>
        <scheme val="minor"/>
      </rPr>
      <t>Zewnętrzna popielnica wolnostojąca – koszopopielnica</t>
    </r>
    <r>
      <rPr>
        <sz val="11"/>
        <color theme="1"/>
        <rFont val="Calibri"/>
        <family val="2"/>
        <charset val="238"/>
        <scheme val="minor"/>
      </rPr>
      <t xml:space="preserve">
- wykonana ze stali ocynkowanej lakierowanej,
- powłoka lakiernicza w kolorze czarnym lub khaki zapewniająca wysoką odporność na korozję, promieniowanie UV i blaknięcie,
- górna część wyposażona w wyjmowaną popielnicę ze stali nierdzewne
- korpus wyposażony w otwór wrzutowy i wyjmowany pojemnik na odpady,
- od dołu antypoślizgowa podstawa gumowa.</t>
    </r>
  </si>
  <si>
    <r>
      <rPr>
        <b/>
        <sz val="11"/>
        <color theme="1"/>
        <rFont val="Calibri"/>
        <family val="2"/>
        <charset val="238"/>
        <scheme val="minor"/>
      </rPr>
      <t>Wózek paletowy ręczny/ paleciak</t>
    </r>
    <r>
      <rPr>
        <sz val="11"/>
        <color theme="1"/>
        <rFont val="Calibri"/>
        <family val="2"/>
        <charset val="238"/>
        <scheme val="minor"/>
      </rPr>
      <t xml:space="preserve">
- wykonany ze stali malowanej proszkowo w kolorach pomarańczowy lub żółty lub czerwony,
- koła przy dyszlu gumowe średnicy min. 180mm,
- rolki przy widłach poliuretanowe,
- mechanizm unoszący wyposażony w zawór przeciążeniowy,
- kąt obrotu dyszla 190 stopni (+/- 5stopni)
- udźwig nominalny 2500kg,
- wysokość unoszenia 200 mm (+/-5mm)
- rozstaw oraz długość wideł umożliwiający bezpieczne przemieszczanie europalet,</t>
    </r>
  </si>
  <si>
    <r>
      <t xml:space="preserve">Waga platformowa
</t>
    </r>
    <r>
      <rPr>
        <sz val="11"/>
        <color theme="1"/>
        <rFont val="Calibri"/>
        <family val="2"/>
        <charset val="238"/>
        <scheme val="minor"/>
      </rPr>
      <t>- zakres ważenia 60 kg,
- dokładność ważenia 10 - 20g,
- szalka ze stali nierdzewnej wymiary 40 x 50 cm (+/-5cm)
- możliwość podłączenia do komputera lub drukarki,
- ruchomy elektroniczny wyświetlacz LCD stanowiący integralny element wagi, posadowiony na słupku ze stali nierdzewnej mocowanym do platformy,
- wyświetlacz wraz z klawiaturą w klasie ochrony min. IP64
- waga zasilana sieciowo oraz poprzez wbudowany akumulator umożliwiający użytkowanie bez dostępu do sieci elektrycznej (kabel zasilający/zasilacz oraz akumulator i ładowarka akumulatora w komplecie),
- minimalne funkcje limitów i liczenia sztuk,
- waga z legalizacją ważną minimum pełen 1 rok,
- urządzenie zabezpieczone plombą legalizacyjną,
- dokumenty potwierdzające legalizację - deklaracja zgodności i świadectwo legalizacji i książeczka serwisowa lub metrologiczna.</t>
    </r>
  </si>
  <si>
    <r>
      <rPr>
        <b/>
        <sz val="11"/>
        <color theme="1"/>
        <rFont val="Calibri"/>
        <family val="2"/>
        <charset val="238"/>
        <scheme val="minor"/>
      </rPr>
      <t>Waga platformowa</t>
    </r>
    <r>
      <rPr>
        <sz val="11"/>
        <color theme="1"/>
        <rFont val="Calibri"/>
        <family val="2"/>
        <charset val="238"/>
        <scheme val="minor"/>
      </rPr>
      <t xml:space="preserve">
- zakres ważenia 300 kg,
- dokładność ważenia 100g,
- szalka ze stali nierdzewnej wymiary 500 x 600 cm (+/-5cm)
- możliwość podłączenia do komputera lub drukarki,
- ruchomy elektroniczny wyświetlacz LCD stanowiący integralny element wagi, posadowiony na słupku ze stali nierdzewnej mocowanym do platformy,
- wyświetlacz wraz z klawiaturą w klasie ochrony min. IP64
- waga zasilana sieciowo oraz poprzez wbudowany akumulator umożliwiający użytkowanie bez dostępu do sieci elektrycznej (kabel zasilający/zasilacz oraz akumulator i ładowarka akumulatora w komplecie),
- minimalne funkcje limitów i liczenia sztuk,
- waga z legalizacją ważną minimum pełen 1 rok,
- urządzenie zabezpieczone plombą legalizacyjną,
- dokumenty potwierdzające legalizację - deklaracja zgodności i świadectwo legalizacji i książeczka serwisowa lub metrologiczna.</t>
    </r>
  </si>
  <si>
    <r>
      <rPr>
        <b/>
        <sz val="11"/>
        <color theme="1"/>
        <rFont val="Calibri"/>
        <family val="2"/>
        <charset val="238"/>
        <scheme val="minor"/>
      </rPr>
      <t>Stół - plansza taktyczna</t>
    </r>
    <r>
      <rPr>
        <sz val="11"/>
        <color theme="1"/>
        <rFont val="Calibri"/>
        <family val="2"/>
        <charset val="238"/>
        <scheme val="minor"/>
      </rPr>
      <t xml:space="preserve">
- stelaż stołu wykonany z metalowego kątownika lub profilu zamkniętego, wzmacniany poprzeczkami zapewniającymi większą stabilność stołu,
- nogi stołu wykonane z profilu zamkniętego o regulowanej wysokości od 500mm do 1100mm zakończone gumowymi kółkami,
- elementy konstrukcyjne wykonane ze stali ocynkowanej lub aluminium,
- blat stołu wykonany z płyty meblowej lub sklejki o grubości min. 18mm, pokryty folią magnetyczną umożliwiającą ustawienie znaków i figur magnetycznych. 
- jeden z krótszych boków blatu wyposażony a rynienkę na znaki i figury magnetyczne, rynienka o głębokości min. 50mm
Wymiary stołu:
- szerokość blatu 1750mm;
- długość blatu 2000mm;
- wysokość regulowana stołu od 500mm do 1100mm.</t>
    </r>
  </si>
  <si>
    <t>Szacowanie wartości zamówienia „Dostawa materiałów gospodarczych” Infrastruktura 24 Wojskowy Oddział Gospodarczy w Giżycku</t>
  </si>
  <si>
    <t>UWAGI:</t>
  </si>
  <si>
    <r>
      <t xml:space="preserve">Ultradźwiękowy odstraszacz
</t>
    </r>
    <r>
      <rPr>
        <sz val="11"/>
        <color theme="1"/>
        <rFont val="Calibri"/>
        <family val="2"/>
        <charset val="238"/>
        <scheme val="minor"/>
      </rPr>
      <t>-  zastosowanie na gryzonie, kuny, 
- zakres częstotliwości 20000-45000 Hz,
- zasięg działania do 420 m2,
- kąt działania 360 stopni,
- moc dźwięku urządzenia 360 dB.</t>
    </r>
  </si>
  <si>
    <r>
      <rPr>
        <b/>
        <sz val="11"/>
        <color theme="1"/>
        <rFont val="Calibri"/>
        <family val="2"/>
        <charset val="238"/>
        <scheme val="minor"/>
      </rPr>
      <t>Lampa kempingowa LED</t>
    </r>
    <r>
      <rPr>
        <sz val="11"/>
        <color theme="1"/>
        <rFont val="Calibri"/>
        <family val="2"/>
        <charset val="238"/>
        <scheme val="minor"/>
      </rPr>
      <t xml:space="preserve">
- lampa zasilana akumulatorem o pojemności minimum 5000 mAh z możliwością ładowania poprzez port USB-C,
- jasność świecenia min. 1100 Lumenów,
- obudowa z wytrzymałego tworzywa sztucznego o zwiększonej odporności na uderzenie np. upadek z wysokości do 1,5 m, 
- konstrukcja zapewniająca wodoodporność min. IPX6,
- korpus wyposażony w elastyczną rękojeść do trzymania lub zawieszania oraz podstawę do stabilnego postawienia na płaskiej powierzchni np. stół,
- czas pracy w zakresie do 100 h (+/- 20 h),
- możliwość regulacji natężenia światłą,
- komplet z dedykowaną ładowarką,
- preferowana kolorystyka elementów obudowy to nie odblaskowe zgaszone odcienie ziemi lub odcienie czerni i szarości. </t>
    </r>
  </si>
  <si>
    <r>
      <rPr>
        <b/>
        <sz val="11"/>
        <color theme="1"/>
        <rFont val="Calibri"/>
        <family val="2"/>
        <charset val="238"/>
        <scheme val="minor"/>
      </rPr>
      <t>Szperacz akumulatorowy LED</t>
    </r>
    <r>
      <rPr>
        <sz val="11"/>
        <color theme="1"/>
        <rFont val="Calibri"/>
        <family val="2"/>
        <charset val="238"/>
        <scheme val="minor"/>
      </rPr>
      <t xml:space="preserve">
- akumulator li-ion min. 6600 mAh
- moc świetlna do 1700 lm (+/-100lm)
- czas ciągłego świecenia przy pełnym naładowaniu min. 3h,
- obudowa z wytrzymałego tworzywa sztucznego, wyposażona w uchwyt umożliwiający kierowanie strumienia światła oraz wspornik/podstawę stabilizujący szperacz przy ustawieniu go na podłożu,
- zestaw z paskiem naramiennym, ładowarką sieciową i ładowarką samochodową.</t>
    </r>
  </si>
  <si>
    <r>
      <rPr>
        <b/>
        <sz val="11"/>
        <color theme="1"/>
        <rFont val="Calibri"/>
        <family val="2"/>
        <charset val="238"/>
        <scheme val="minor"/>
      </rPr>
      <t>Zewnętrzny zbiornik paliwa 1000l</t>
    </r>
    <r>
      <rPr>
        <sz val="11"/>
        <color theme="1"/>
        <rFont val="Calibri"/>
        <family val="2"/>
        <charset val="238"/>
        <scheme val="minor"/>
      </rPr>
      <t xml:space="preserve">
- konstrukcja dwupłaszczowa – zewnętrzna powłoka stal zabezpieczona antykorozyjnie i wewnętrzna powłoka polietylen (HDPE)
- zbiornik wyposażony w podstawę, która utrzymuje go w odległości nad podłożem,
- możliwość przemieszczania zbiornika przy użyciu urządzeń typu „widlak” / „paleciak”, atest transportowy
- minimum dwie rączki do ręcznego transportu pustego zbiornika,
- minimum trzy przyłącza do urządzeń zasilanych paliwem, przyłącza umożliwiające podłączenie nagrzewnicy olejowej typu „Master AIR-BUS BV 691S” 
- napełnianie paliwem za pośrednictwem jednego z przyłączy,
- wskaźnik poziomu paliwa,
- przyłącza poboru paliwa i wskaźnik poziomu palia umieszczone na górnej pokrywie,
- certyfikat bezpieczeństwa UN i ADR – grupa opakowań II i III.</t>
    </r>
  </si>
  <si>
    <r>
      <rPr>
        <b/>
        <sz val="11"/>
        <color theme="1"/>
        <rFont val="Calibri"/>
        <family val="2"/>
        <charset val="238"/>
        <scheme val="minor"/>
      </rPr>
      <t>Tyczka teleskopowa</t>
    </r>
    <r>
      <rPr>
        <sz val="11"/>
        <color theme="1"/>
        <rFont val="Calibri"/>
        <family val="2"/>
        <charset val="238"/>
        <scheme val="minor"/>
      </rPr>
      <t xml:space="preserve">
- tyczka aluminiowa z pokrowcem transportowym,
- przeznaczenie do badania dna zbiornika,
- długość po rozłożeniu min. 4,5m,
- długość tyczki złożonej do transportu max. 1,5 m,</t>
    </r>
  </si>
  <si>
    <r>
      <rPr>
        <b/>
        <sz val="11"/>
        <color theme="1"/>
        <rFont val="Calibri"/>
        <family val="2"/>
        <charset val="238"/>
        <scheme val="minor"/>
      </rPr>
      <t>Drabina wielofunkcyjna</t>
    </r>
    <r>
      <rPr>
        <sz val="11"/>
        <color theme="1"/>
        <rFont val="Calibri"/>
        <family val="2"/>
        <charset val="238"/>
        <scheme val="minor"/>
      </rPr>
      <t xml:space="preserve">
- drabina trzyelementowa wykonana z aluminium,
- funkcje drabiny składana, przystawna, rozsuwana, możliwość rozłączenia elementów do pojedynczego użytku,
- każdy element wyposażony w 11 ryflowanych szczebli o udźwigu minimum 150 kg z antypoślizgowymi nakładkami,
- wysokość robocza 7m (+/-40cm),
- podstawa drabiny wyposażona w szeroki stabilizator minimum 1m,
- zgodność z normą EN131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</si>
</sst>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/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2" fillId="2" borderId="4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topLeftCell="A86" zoomScale="130" zoomScaleNormal="130" workbookViewId="0">
      <selection activeCell="B90" sqref="B90"/>
    </sheetView>
  </sheetViews>
  <sheetFormatPr defaultRowHeight="14.4" x14ac:dyDescent="0.3"/>
  <cols>
    <col min="1" max="1" width="9.109375" style="5"/>
    <col min="2" max="2" width="75.33203125" customWidth="1"/>
    <col min="5" max="5" width="15.33203125" customWidth="1"/>
    <col min="6" max="6" width="15.33203125" style="5" customWidth="1"/>
  </cols>
  <sheetData>
    <row r="1" spans="1:6" ht="65.25" customHeight="1" x14ac:dyDescent="0.3">
      <c r="A1" s="24" t="s">
        <v>90</v>
      </c>
      <c r="B1" s="24"/>
      <c r="C1" s="24"/>
      <c r="D1" s="24"/>
      <c r="E1" s="24"/>
      <c r="F1" s="24"/>
    </row>
    <row r="2" spans="1:6" s="6" customFormat="1" ht="20.399999999999999" x14ac:dyDescent="0.2">
      <c r="A2" s="7" t="s">
        <v>0</v>
      </c>
      <c r="B2" s="8" t="s">
        <v>1</v>
      </c>
      <c r="C2" s="7" t="s">
        <v>2</v>
      </c>
      <c r="D2" s="7" t="s">
        <v>3</v>
      </c>
      <c r="E2" s="8" t="s">
        <v>4</v>
      </c>
      <c r="F2" s="8" t="s">
        <v>5</v>
      </c>
    </row>
    <row r="3" spans="1:6" ht="100.8" x14ac:dyDescent="0.3">
      <c r="A3" s="9">
        <v>1</v>
      </c>
      <c r="B3" s="10" t="s">
        <v>11</v>
      </c>
      <c r="C3" s="9" t="s">
        <v>6</v>
      </c>
      <c r="D3" s="9">
        <v>1</v>
      </c>
      <c r="E3" s="11"/>
      <c r="F3" s="12">
        <f>D3*E3</f>
        <v>0</v>
      </c>
    </row>
    <row r="4" spans="1:6" ht="100.8" x14ac:dyDescent="0.3">
      <c r="A4" s="9">
        <v>2</v>
      </c>
      <c r="B4" s="10" t="s">
        <v>12</v>
      </c>
      <c r="C4" s="12" t="s">
        <v>10</v>
      </c>
      <c r="D4" s="9">
        <v>12</v>
      </c>
      <c r="E4" s="11"/>
      <c r="F4" s="12">
        <f t="shared" ref="F4:F67" si="0">D4*E4</f>
        <v>0</v>
      </c>
    </row>
    <row r="5" spans="1:6" ht="43.2" x14ac:dyDescent="0.3">
      <c r="A5" s="9">
        <v>3</v>
      </c>
      <c r="B5" s="10" t="s">
        <v>13</v>
      </c>
      <c r="C5" s="9" t="s">
        <v>6</v>
      </c>
      <c r="D5" s="9">
        <v>20</v>
      </c>
      <c r="E5" s="11"/>
      <c r="F5" s="12">
        <f t="shared" si="0"/>
        <v>0</v>
      </c>
    </row>
    <row r="6" spans="1:6" ht="100.8" x14ac:dyDescent="0.3">
      <c r="A6" s="9">
        <v>4</v>
      </c>
      <c r="B6" s="10" t="s">
        <v>14</v>
      </c>
      <c r="C6" s="9" t="s">
        <v>6</v>
      </c>
      <c r="D6" s="9">
        <v>1</v>
      </c>
      <c r="E6" s="11"/>
      <c r="F6" s="12">
        <f t="shared" si="0"/>
        <v>0</v>
      </c>
    </row>
    <row r="7" spans="1:6" ht="57.6" x14ac:dyDescent="0.3">
      <c r="A7" s="9">
        <v>5</v>
      </c>
      <c r="B7" s="10" t="s">
        <v>15</v>
      </c>
      <c r="C7" s="9" t="s">
        <v>6</v>
      </c>
      <c r="D7" s="12">
        <v>20</v>
      </c>
      <c r="E7" s="11"/>
      <c r="F7" s="12">
        <f t="shared" si="0"/>
        <v>0</v>
      </c>
    </row>
    <row r="8" spans="1:6" ht="86.4" x14ac:dyDescent="0.3">
      <c r="A8" s="9">
        <v>6</v>
      </c>
      <c r="B8" s="10" t="s">
        <v>16</v>
      </c>
      <c r="C8" s="9" t="s">
        <v>6</v>
      </c>
      <c r="D8" s="9">
        <v>50</v>
      </c>
      <c r="E8" s="11"/>
      <c r="F8" s="12">
        <f t="shared" si="0"/>
        <v>0</v>
      </c>
    </row>
    <row r="9" spans="1:6" ht="100.8" x14ac:dyDescent="0.3">
      <c r="A9" s="9">
        <v>7</v>
      </c>
      <c r="B9" s="10" t="s">
        <v>17</v>
      </c>
      <c r="C9" s="9" t="s">
        <v>6</v>
      </c>
      <c r="D9" s="12">
        <v>10</v>
      </c>
      <c r="E9" s="11"/>
      <c r="F9" s="12">
        <f t="shared" si="0"/>
        <v>0</v>
      </c>
    </row>
    <row r="10" spans="1:6" ht="100.8" x14ac:dyDescent="0.3">
      <c r="A10" s="9">
        <v>8</v>
      </c>
      <c r="B10" s="10" t="s">
        <v>18</v>
      </c>
      <c r="C10" s="9" t="s">
        <v>6</v>
      </c>
      <c r="D10" s="9">
        <v>10</v>
      </c>
      <c r="E10" s="11"/>
      <c r="F10" s="12">
        <f t="shared" si="0"/>
        <v>0</v>
      </c>
    </row>
    <row r="11" spans="1:6" ht="72" x14ac:dyDescent="0.3">
      <c r="A11" s="9">
        <v>9</v>
      </c>
      <c r="B11" s="10" t="s">
        <v>19</v>
      </c>
      <c r="C11" s="9" t="s">
        <v>6</v>
      </c>
      <c r="D11" s="9">
        <v>30</v>
      </c>
      <c r="E11" s="11"/>
      <c r="F11" s="12">
        <f t="shared" si="0"/>
        <v>0</v>
      </c>
    </row>
    <row r="12" spans="1:6" ht="100.8" x14ac:dyDescent="0.3">
      <c r="A12" s="9">
        <v>10</v>
      </c>
      <c r="B12" s="10" t="s">
        <v>20</v>
      </c>
      <c r="C12" s="9" t="s">
        <v>6</v>
      </c>
      <c r="D12" s="9">
        <v>4</v>
      </c>
      <c r="E12" s="11"/>
      <c r="F12" s="12">
        <f t="shared" si="0"/>
        <v>0</v>
      </c>
    </row>
    <row r="13" spans="1:6" ht="86.4" x14ac:dyDescent="0.3">
      <c r="A13" s="9">
        <v>11</v>
      </c>
      <c r="B13" s="10" t="s">
        <v>21</v>
      </c>
      <c r="C13" s="9" t="s">
        <v>6</v>
      </c>
      <c r="D13" s="9">
        <v>90</v>
      </c>
      <c r="E13" s="11"/>
      <c r="F13" s="12">
        <f t="shared" si="0"/>
        <v>0</v>
      </c>
    </row>
    <row r="14" spans="1:6" ht="86.4" x14ac:dyDescent="0.3">
      <c r="A14" s="9">
        <v>12</v>
      </c>
      <c r="B14" s="10" t="s">
        <v>22</v>
      </c>
      <c r="C14" s="9" t="s">
        <v>6</v>
      </c>
      <c r="D14" s="9">
        <v>34</v>
      </c>
      <c r="E14" s="11"/>
      <c r="F14" s="12">
        <f t="shared" si="0"/>
        <v>0</v>
      </c>
    </row>
    <row r="15" spans="1:6" ht="72" x14ac:dyDescent="0.3">
      <c r="A15" s="9">
        <v>13</v>
      </c>
      <c r="B15" s="10" t="s">
        <v>23</v>
      </c>
      <c r="C15" s="9" t="s">
        <v>6</v>
      </c>
      <c r="D15" s="9">
        <v>40</v>
      </c>
      <c r="E15" s="11"/>
      <c r="F15" s="12">
        <f t="shared" si="0"/>
        <v>0</v>
      </c>
    </row>
    <row r="16" spans="1:6" ht="72" x14ac:dyDescent="0.3">
      <c r="A16" s="9">
        <v>14</v>
      </c>
      <c r="B16" s="10" t="s">
        <v>24</v>
      </c>
      <c r="C16" s="9" t="s">
        <v>6</v>
      </c>
      <c r="D16" s="9">
        <v>70</v>
      </c>
      <c r="E16" s="11"/>
      <c r="F16" s="12">
        <f t="shared" si="0"/>
        <v>0</v>
      </c>
    </row>
    <row r="17" spans="1:6" ht="100.8" x14ac:dyDescent="0.3">
      <c r="A17" s="9">
        <v>15</v>
      </c>
      <c r="B17" s="10" t="s">
        <v>25</v>
      </c>
      <c r="C17" s="12" t="s">
        <v>7</v>
      </c>
      <c r="D17" s="9">
        <v>300</v>
      </c>
      <c r="E17" s="11"/>
      <c r="F17" s="12">
        <f t="shared" si="0"/>
        <v>0</v>
      </c>
    </row>
    <row r="18" spans="1:6" ht="91.5" customHeight="1" x14ac:dyDescent="0.3">
      <c r="A18" s="9">
        <v>16</v>
      </c>
      <c r="B18" s="10" t="s">
        <v>26</v>
      </c>
      <c r="C18" s="9" t="s">
        <v>6</v>
      </c>
      <c r="D18" s="9">
        <v>4000</v>
      </c>
      <c r="E18" s="11"/>
      <c r="F18" s="12">
        <f t="shared" si="0"/>
        <v>0</v>
      </c>
    </row>
    <row r="19" spans="1:6" ht="72" x14ac:dyDescent="0.3">
      <c r="A19" s="9">
        <v>17</v>
      </c>
      <c r="B19" s="10" t="s">
        <v>27</v>
      </c>
      <c r="C19" s="9" t="s">
        <v>6</v>
      </c>
      <c r="D19" s="12">
        <v>20</v>
      </c>
      <c r="E19" s="11"/>
      <c r="F19" s="12">
        <f t="shared" si="0"/>
        <v>0</v>
      </c>
    </row>
    <row r="20" spans="1:6" ht="115.2" x14ac:dyDescent="0.3">
      <c r="A20" s="9">
        <v>18</v>
      </c>
      <c r="B20" s="10" t="s">
        <v>28</v>
      </c>
      <c r="C20" s="12" t="s">
        <v>7</v>
      </c>
      <c r="D20" s="9">
        <v>103</v>
      </c>
      <c r="E20" s="11"/>
      <c r="F20" s="12">
        <f t="shared" si="0"/>
        <v>0</v>
      </c>
    </row>
    <row r="21" spans="1:6" ht="72" x14ac:dyDescent="0.3">
      <c r="A21" s="9">
        <v>19</v>
      </c>
      <c r="B21" s="10" t="s">
        <v>29</v>
      </c>
      <c r="C21" s="9" t="s">
        <v>6</v>
      </c>
      <c r="D21" s="9">
        <v>5</v>
      </c>
      <c r="E21" s="11"/>
      <c r="F21" s="12">
        <f t="shared" si="0"/>
        <v>0</v>
      </c>
    </row>
    <row r="22" spans="1:6" ht="57.6" x14ac:dyDescent="0.3">
      <c r="A22" s="9">
        <v>20</v>
      </c>
      <c r="B22" s="10" t="s">
        <v>30</v>
      </c>
      <c r="C22" s="9" t="s">
        <v>6</v>
      </c>
      <c r="D22" s="9">
        <v>170</v>
      </c>
      <c r="E22" s="11"/>
      <c r="F22" s="12">
        <f t="shared" si="0"/>
        <v>0</v>
      </c>
    </row>
    <row r="23" spans="1:6" ht="115.2" x14ac:dyDescent="0.3">
      <c r="A23" s="9">
        <v>21</v>
      </c>
      <c r="B23" s="10" t="s">
        <v>31</v>
      </c>
      <c r="C23" s="9" t="s">
        <v>6</v>
      </c>
      <c r="D23" s="9">
        <v>4</v>
      </c>
      <c r="E23" s="11"/>
      <c r="F23" s="12">
        <f t="shared" si="0"/>
        <v>0</v>
      </c>
    </row>
    <row r="24" spans="1:6" ht="100.8" x14ac:dyDescent="0.3">
      <c r="A24" s="9">
        <v>22</v>
      </c>
      <c r="B24" s="10" t="s">
        <v>32</v>
      </c>
      <c r="C24" s="9" t="s">
        <v>6</v>
      </c>
      <c r="D24" s="12">
        <v>5</v>
      </c>
      <c r="E24" s="11"/>
      <c r="F24" s="12">
        <f t="shared" si="0"/>
        <v>0</v>
      </c>
    </row>
    <row r="25" spans="1:6" ht="57.6" x14ac:dyDescent="0.3">
      <c r="A25" s="9">
        <v>23</v>
      </c>
      <c r="B25" s="10" t="s">
        <v>33</v>
      </c>
      <c r="C25" s="9" t="s">
        <v>6</v>
      </c>
      <c r="D25" s="9">
        <v>2</v>
      </c>
      <c r="E25" s="11"/>
      <c r="F25" s="12">
        <f t="shared" si="0"/>
        <v>0</v>
      </c>
    </row>
    <row r="26" spans="1:6" ht="86.4" x14ac:dyDescent="0.3">
      <c r="A26" s="9">
        <v>24</v>
      </c>
      <c r="B26" s="10" t="s">
        <v>34</v>
      </c>
      <c r="C26" s="9" t="s">
        <v>6</v>
      </c>
      <c r="D26" s="9">
        <v>40</v>
      </c>
      <c r="E26" s="11"/>
      <c r="F26" s="12">
        <f t="shared" si="0"/>
        <v>0</v>
      </c>
    </row>
    <row r="27" spans="1:6" ht="43.2" x14ac:dyDescent="0.3">
      <c r="A27" s="9">
        <v>25</v>
      </c>
      <c r="B27" s="10" t="s">
        <v>35</v>
      </c>
      <c r="C27" s="9" t="s">
        <v>6</v>
      </c>
      <c r="D27" s="9">
        <v>10</v>
      </c>
      <c r="E27" s="11"/>
      <c r="F27" s="12">
        <f t="shared" si="0"/>
        <v>0</v>
      </c>
    </row>
    <row r="28" spans="1:6" ht="86.4" x14ac:dyDescent="0.3">
      <c r="A28" s="9">
        <v>26</v>
      </c>
      <c r="B28" s="10" t="s">
        <v>36</v>
      </c>
      <c r="C28" s="9" t="s">
        <v>6</v>
      </c>
      <c r="D28" s="12">
        <v>25</v>
      </c>
      <c r="E28" s="11"/>
      <c r="F28" s="12">
        <f t="shared" si="0"/>
        <v>0</v>
      </c>
    </row>
    <row r="29" spans="1:6" ht="129.6" x14ac:dyDescent="0.3">
      <c r="A29" s="9">
        <v>27</v>
      </c>
      <c r="B29" s="10" t="s">
        <v>37</v>
      </c>
      <c r="C29" s="12" t="s">
        <v>7</v>
      </c>
      <c r="D29" s="9">
        <v>5</v>
      </c>
      <c r="E29" s="11"/>
      <c r="F29" s="12">
        <f t="shared" si="0"/>
        <v>0</v>
      </c>
    </row>
    <row r="30" spans="1:6" ht="86.4" x14ac:dyDescent="0.3">
      <c r="A30" s="9">
        <v>28</v>
      </c>
      <c r="B30" s="10" t="s">
        <v>38</v>
      </c>
      <c r="C30" s="9" t="s">
        <v>6</v>
      </c>
      <c r="D30" s="12">
        <v>40</v>
      </c>
      <c r="E30" s="11"/>
      <c r="F30" s="12">
        <f t="shared" si="0"/>
        <v>0</v>
      </c>
    </row>
    <row r="31" spans="1:6" ht="72" x14ac:dyDescent="0.3">
      <c r="A31" s="9">
        <v>29</v>
      </c>
      <c r="B31" s="10" t="s">
        <v>39</v>
      </c>
      <c r="C31" s="9" t="s">
        <v>6</v>
      </c>
      <c r="D31" s="9">
        <v>8</v>
      </c>
      <c r="E31" s="11"/>
      <c r="F31" s="12">
        <f t="shared" si="0"/>
        <v>0</v>
      </c>
    </row>
    <row r="32" spans="1:6" ht="144" x14ac:dyDescent="0.3">
      <c r="A32" s="9">
        <v>30</v>
      </c>
      <c r="B32" s="10" t="s">
        <v>40</v>
      </c>
      <c r="C32" s="9" t="s">
        <v>6</v>
      </c>
      <c r="D32" s="9">
        <v>1</v>
      </c>
      <c r="E32" s="11"/>
      <c r="F32" s="12">
        <f t="shared" si="0"/>
        <v>0</v>
      </c>
    </row>
    <row r="33" spans="1:6" ht="57.6" x14ac:dyDescent="0.3">
      <c r="A33" s="9">
        <v>31</v>
      </c>
      <c r="B33" s="10" t="s">
        <v>41</v>
      </c>
      <c r="C33" s="9" t="s">
        <v>6</v>
      </c>
      <c r="D33" s="12">
        <v>7</v>
      </c>
      <c r="E33" s="11"/>
      <c r="F33" s="12">
        <f t="shared" si="0"/>
        <v>0</v>
      </c>
    </row>
    <row r="34" spans="1:6" ht="77.25" customHeight="1" x14ac:dyDescent="0.3">
      <c r="A34" s="9">
        <v>32</v>
      </c>
      <c r="B34" s="10" t="s">
        <v>42</v>
      </c>
      <c r="C34" s="9" t="s">
        <v>6</v>
      </c>
      <c r="D34" s="9">
        <v>155</v>
      </c>
      <c r="E34" s="11"/>
      <c r="F34" s="12">
        <f t="shared" si="0"/>
        <v>0</v>
      </c>
    </row>
    <row r="35" spans="1:6" ht="86.4" x14ac:dyDescent="0.3">
      <c r="A35" s="9">
        <v>33</v>
      </c>
      <c r="B35" s="10" t="s">
        <v>43</v>
      </c>
      <c r="C35" s="9" t="s">
        <v>6</v>
      </c>
      <c r="D35" s="9">
        <v>2</v>
      </c>
      <c r="E35" s="11"/>
      <c r="F35" s="12">
        <f t="shared" si="0"/>
        <v>0</v>
      </c>
    </row>
    <row r="36" spans="1:6" ht="57.6" x14ac:dyDescent="0.3">
      <c r="A36" s="9">
        <v>34</v>
      </c>
      <c r="B36" s="10" t="s">
        <v>44</v>
      </c>
      <c r="C36" s="9" t="s">
        <v>6</v>
      </c>
      <c r="D36" s="9">
        <v>13</v>
      </c>
      <c r="E36" s="11"/>
      <c r="F36" s="12">
        <f t="shared" si="0"/>
        <v>0</v>
      </c>
    </row>
    <row r="37" spans="1:6" ht="144" x14ac:dyDescent="0.3">
      <c r="A37" s="9">
        <v>35</v>
      </c>
      <c r="B37" s="10" t="s">
        <v>45</v>
      </c>
      <c r="C37" s="12" t="s">
        <v>7</v>
      </c>
      <c r="D37" s="12">
        <v>3</v>
      </c>
      <c r="E37" s="11"/>
      <c r="F37" s="12">
        <f t="shared" si="0"/>
        <v>0</v>
      </c>
    </row>
    <row r="38" spans="1:6" ht="57.6" x14ac:dyDescent="0.3">
      <c r="A38" s="9">
        <v>36</v>
      </c>
      <c r="B38" s="10" t="s">
        <v>46</v>
      </c>
      <c r="C38" s="9" t="s">
        <v>6</v>
      </c>
      <c r="D38" s="9">
        <v>10</v>
      </c>
      <c r="E38" s="11"/>
      <c r="F38" s="12">
        <f t="shared" si="0"/>
        <v>0</v>
      </c>
    </row>
    <row r="39" spans="1:6" ht="43.2" x14ac:dyDescent="0.3">
      <c r="A39" s="9">
        <v>37</v>
      </c>
      <c r="B39" s="10" t="s">
        <v>47</v>
      </c>
      <c r="C39" s="9" t="s">
        <v>6</v>
      </c>
      <c r="D39" s="9">
        <v>15</v>
      </c>
      <c r="E39" s="11"/>
      <c r="F39" s="12">
        <f t="shared" si="0"/>
        <v>0</v>
      </c>
    </row>
    <row r="40" spans="1:6" ht="57.6" x14ac:dyDescent="0.3">
      <c r="A40" s="9">
        <v>38</v>
      </c>
      <c r="B40" s="10" t="s">
        <v>48</v>
      </c>
      <c r="C40" s="9" t="s">
        <v>6</v>
      </c>
      <c r="D40" s="9">
        <v>50</v>
      </c>
      <c r="E40" s="11"/>
      <c r="F40" s="12">
        <f t="shared" si="0"/>
        <v>0</v>
      </c>
    </row>
    <row r="41" spans="1:6" ht="72" x14ac:dyDescent="0.3">
      <c r="A41" s="9">
        <v>39</v>
      </c>
      <c r="B41" s="10" t="s">
        <v>49</v>
      </c>
      <c r="C41" s="9" t="s">
        <v>6</v>
      </c>
      <c r="D41" s="9">
        <v>10</v>
      </c>
      <c r="E41" s="11"/>
      <c r="F41" s="12">
        <f t="shared" si="0"/>
        <v>0</v>
      </c>
    </row>
    <row r="42" spans="1:6" ht="57.6" x14ac:dyDescent="0.3">
      <c r="A42" s="9">
        <v>40</v>
      </c>
      <c r="B42" s="10" t="s">
        <v>50</v>
      </c>
      <c r="C42" s="9" t="s">
        <v>6</v>
      </c>
      <c r="D42" s="9">
        <v>100</v>
      </c>
      <c r="E42" s="11"/>
      <c r="F42" s="12">
        <f t="shared" si="0"/>
        <v>0</v>
      </c>
    </row>
    <row r="43" spans="1:6" ht="115.2" x14ac:dyDescent="0.3">
      <c r="A43" s="9">
        <v>41</v>
      </c>
      <c r="B43" s="10" t="s">
        <v>51</v>
      </c>
      <c r="C43" s="9" t="s">
        <v>6</v>
      </c>
      <c r="D43" s="12">
        <v>30</v>
      </c>
      <c r="E43" s="11"/>
      <c r="F43" s="12">
        <f t="shared" si="0"/>
        <v>0</v>
      </c>
    </row>
    <row r="44" spans="1:6" ht="72" x14ac:dyDescent="0.3">
      <c r="A44" s="9">
        <v>42</v>
      </c>
      <c r="B44" s="10" t="s">
        <v>52</v>
      </c>
      <c r="C44" s="9" t="s">
        <v>6</v>
      </c>
      <c r="D44" s="9">
        <v>40</v>
      </c>
      <c r="E44" s="11"/>
      <c r="F44" s="12">
        <f t="shared" si="0"/>
        <v>0</v>
      </c>
    </row>
    <row r="45" spans="1:6" ht="57.6" x14ac:dyDescent="0.3">
      <c r="A45" s="9">
        <v>43</v>
      </c>
      <c r="B45" s="10" t="s">
        <v>53</v>
      </c>
      <c r="C45" s="9" t="s">
        <v>6</v>
      </c>
      <c r="D45" s="9">
        <v>310</v>
      </c>
      <c r="E45" s="11"/>
      <c r="F45" s="12">
        <f t="shared" si="0"/>
        <v>0</v>
      </c>
    </row>
    <row r="46" spans="1:6" ht="43.2" x14ac:dyDescent="0.3">
      <c r="A46" s="9">
        <v>44</v>
      </c>
      <c r="B46" s="10" t="s">
        <v>54</v>
      </c>
      <c r="C46" s="9" t="s">
        <v>6</v>
      </c>
      <c r="D46" s="9">
        <v>90</v>
      </c>
      <c r="E46" s="11"/>
      <c r="F46" s="12">
        <f t="shared" si="0"/>
        <v>0</v>
      </c>
    </row>
    <row r="47" spans="1:6" ht="57.6" x14ac:dyDescent="0.3">
      <c r="A47" s="9">
        <v>45</v>
      </c>
      <c r="B47" s="10" t="s">
        <v>55</v>
      </c>
      <c r="C47" s="12" t="s">
        <v>7</v>
      </c>
      <c r="D47" s="12">
        <v>5</v>
      </c>
      <c r="E47" s="11"/>
      <c r="F47" s="12">
        <f t="shared" si="0"/>
        <v>0</v>
      </c>
    </row>
    <row r="48" spans="1:6" ht="72" x14ac:dyDescent="0.3">
      <c r="A48" s="9">
        <v>46</v>
      </c>
      <c r="B48" s="10" t="s">
        <v>56</v>
      </c>
      <c r="C48" s="9" t="s">
        <v>6</v>
      </c>
      <c r="D48" s="12">
        <v>20</v>
      </c>
      <c r="E48" s="11"/>
      <c r="F48" s="12">
        <f t="shared" si="0"/>
        <v>0</v>
      </c>
    </row>
    <row r="49" spans="1:6" ht="72" x14ac:dyDescent="0.3">
      <c r="A49" s="9">
        <v>47</v>
      </c>
      <c r="B49" s="10" t="s">
        <v>57</v>
      </c>
      <c r="C49" s="9" t="s">
        <v>6</v>
      </c>
      <c r="D49" s="12">
        <v>30</v>
      </c>
      <c r="E49" s="11"/>
      <c r="F49" s="12">
        <f t="shared" si="0"/>
        <v>0</v>
      </c>
    </row>
    <row r="50" spans="1:6" ht="57.6" x14ac:dyDescent="0.3">
      <c r="A50" s="9">
        <v>48</v>
      </c>
      <c r="B50" s="10" t="s">
        <v>58</v>
      </c>
      <c r="C50" s="9" t="s">
        <v>6</v>
      </c>
      <c r="D50" s="9">
        <v>100</v>
      </c>
      <c r="E50" s="11"/>
      <c r="F50" s="12">
        <f t="shared" si="0"/>
        <v>0</v>
      </c>
    </row>
    <row r="51" spans="1:6" ht="72" x14ac:dyDescent="0.3">
      <c r="A51" s="9">
        <v>49</v>
      </c>
      <c r="B51" s="10" t="s">
        <v>59</v>
      </c>
      <c r="C51" s="9" t="s">
        <v>6</v>
      </c>
      <c r="D51" s="9">
        <v>370</v>
      </c>
      <c r="E51" s="11"/>
      <c r="F51" s="12">
        <f t="shared" si="0"/>
        <v>0</v>
      </c>
    </row>
    <row r="52" spans="1:6" ht="100.8" x14ac:dyDescent="0.3">
      <c r="A52" s="9">
        <v>50</v>
      </c>
      <c r="B52" s="10" t="s">
        <v>60</v>
      </c>
      <c r="C52" s="9" t="s">
        <v>6</v>
      </c>
      <c r="D52" s="9">
        <v>50</v>
      </c>
      <c r="E52" s="11"/>
      <c r="F52" s="12">
        <f t="shared" si="0"/>
        <v>0</v>
      </c>
    </row>
    <row r="53" spans="1:6" ht="43.2" x14ac:dyDescent="0.3">
      <c r="A53" s="9">
        <v>51</v>
      </c>
      <c r="B53" s="10" t="s">
        <v>61</v>
      </c>
      <c r="C53" s="9" t="s">
        <v>6</v>
      </c>
      <c r="D53" s="9">
        <v>50</v>
      </c>
      <c r="E53" s="11"/>
      <c r="F53" s="12">
        <f t="shared" si="0"/>
        <v>0</v>
      </c>
    </row>
    <row r="54" spans="1:6" ht="72" x14ac:dyDescent="0.3">
      <c r="A54" s="9">
        <v>52</v>
      </c>
      <c r="B54" s="10" t="s">
        <v>62</v>
      </c>
      <c r="C54" s="9" t="s">
        <v>6</v>
      </c>
      <c r="D54" s="12">
        <v>800</v>
      </c>
      <c r="E54" s="11"/>
      <c r="F54" s="12">
        <f t="shared" si="0"/>
        <v>0</v>
      </c>
    </row>
    <row r="55" spans="1:6" ht="57.6" x14ac:dyDescent="0.3">
      <c r="A55" s="9">
        <v>53</v>
      </c>
      <c r="B55" s="10" t="s">
        <v>63</v>
      </c>
      <c r="C55" s="9" t="s">
        <v>6</v>
      </c>
      <c r="D55" s="12">
        <v>70</v>
      </c>
      <c r="E55" s="11"/>
      <c r="F55" s="12">
        <f t="shared" si="0"/>
        <v>0</v>
      </c>
    </row>
    <row r="56" spans="1:6" ht="43.2" x14ac:dyDescent="0.3">
      <c r="A56" s="9">
        <v>54</v>
      </c>
      <c r="B56" s="10" t="s">
        <v>64</v>
      </c>
      <c r="C56" s="9" t="s">
        <v>6</v>
      </c>
      <c r="D56" s="12">
        <v>24</v>
      </c>
      <c r="E56" s="11"/>
      <c r="F56" s="12">
        <f t="shared" si="0"/>
        <v>0</v>
      </c>
    </row>
    <row r="57" spans="1:6" ht="57.6" x14ac:dyDescent="0.3">
      <c r="A57" s="9">
        <v>55</v>
      </c>
      <c r="B57" s="10" t="s">
        <v>65</v>
      </c>
      <c r="C57" s="9" t="s">
        <v>6</v>
      </c>
      <c r="D57" s="12">
        <v>40</v>
      </c>
      <c r="E57" s="11"/>
      <c r="F57" s="12">
        <f t="shared" si="0"/>
        <v>0</v>
      </c>
    </row>
    <row r="58" spans="1:6" ht="43.2" x14ac:dyDescent="0.3">
      <c r="A58" s="9">
        <v>56</v>
      </c>
      <c r="B58" s="10" t="s">
        <v>66</v>
      </c>
      <c r="C58" s="9" t="s">
        <v>6</v>
      </c>
      <c r="D58" s="12">
        <v>500</v>
      </c>
      <c r="E58" s="11"/>
      <c r="F58" s="12">
        <f t="shared" si="0"/>
        <v>0</v>
      </c>
    </row>
    <row r="59" spans="1:6" ht="43.2" x14ac:dyDescent="0.3">
      <c r="A59" s="9">
        <v>57</v>
      </c>
      <c r="B59" s="10" t="s">
        <v>67</v>
      </c>
      <c r="C59" s="12" t="s">
        <v>7</v>
      </c>
      <c r="D59" s="12">
        <v>50</v>
      </c>
      <c r="E59" s="11"/>
      <c r="F59" s="12">
        <f t="shared" si="0"/>
        <v>0</v>
      </c>
    </row>
    <row r="60" spans="1:6" ht="57.6" x14ac:dyDescent="0.3">
      <c r="A60" s="9">
        <v>58</v>
      </c>
      <c r="B60" s="10" t="s">
        <v>68</v>
      </c>
      <c r="C60" s="12" t="s">
        <v>7</v>
      </c>
      <c r="D60" s="12">
        <v>800</v>
      </c>
      <c r="E60" s="11"/>
      <c r="F60" s="12">
        <f t="shared" si="0"/>
        <v>0</v>
      </c>
    </row>
    <row r="61" spans="1:6" ht="43.2" x14ac:dyDescent="0.3">
      <c r="A61" s="9">
        <v>59</v>
      </c>
      <c r="B61" s="10" t="s">
        <v>69</v>
      </c>
      <c r="C61" s="9" t="s">
        <v>6</v>
      </c>
      <c r="D61" s="12">
        <v>120</v>
      </c>
      <c r="E61" s="11"/>
      <c r="F61" s="12">
        <f t="shared" si="0"/>
        <v>0</v>
      </c>
    </row>
    <row r="62" spans="1:6" ht="86.4" x14ac:dyDescent="0.3">
      <c r="A62" s="9">
        <v>60</v>
      </c>
      <c r="B62" s="10" t="s">
        <v>70</v>
      </c>
      <c r="C62" s="9" t="s">
        <v>6</v>
      </c>
      <c r="D62" s="9">
        <v>20</v>
      </c>
      <c r="E62" s="11"/>
      <c r="F62" s="12">
        <f t="shared" si="0"/>
        <v>0</v>
      </c>
    </row>
    <row r="63" spans="1:6" ht="115.2" x14ac:dyDescent="0.3">
      <c r="A63" s="9">
        <v>61</v>
      </c>
      <c r="B63" s="10" t="s">
        <v>71</v>
      </c>
      <c r="C63" s="9" t="s">
        <v>6</v>
      </c>
      <c r="D63" s="9">
        <v>17</v>
      </c>
      <c r="E63" s="11"/>
      <c r="F63" s="12">
        <f t="shared" si="0"/>
        <v>0</v>
      </c>
    </row>
    <row r="64" spans="1:6" ht="115.2" x14ac:dyDescent="0.3">
      <c r="A64" s="9">
        <v>62</v>
      </c>
      <c r="B64" s="10" t="s">
        <v>72</v>
      </c>
      <c r="C64" s="9" t="s">
        <v>6</v>
      </c>
      <c r="D64" s="12">
        <v>2</v>
      </c>
      <c r="E64" s="11"/>
      <c r="F64" s="12">
        <f t="shared" si="0"/>
        <v>0</v>
      </c>
    </row>
    <row r="65" spans="1:6" ht="100.8" x14ac:dyDescent="0.3">
      <c r="A65" s="9">
        <v>63</v>
      </c>
      <c r="B65" s="10" t="s">
        <v>73</v>
      </c>
      <c r="C65" s="9" t="s">
        <v>6</v>
      </c>
      <c r="D65" s="12">
        <v>1</v>
      </c>
      <c r="E65" s="11"/>
      <c r="F65" s="12">
        <f t="shared" si="0"/>
        <v>0</v>
      </c>
    </row>
    <row r="66" spans="1:6" ht="72" x14ac:dyDescent="0.3">
      <c r="A66" s="9">
        <v>64</v>
      </c>
      <c r="B66" s="10" t="s">
        <v>74</v>
      </c>
      <c r="C66" s="9" t="s">
        <v>6</v>
      </c>
      <c r="D66" s="12">
        <v>30</v>
      </c>
      <c r="E66" s="11"/>
      <c r="F66" s="12">
        <f t="shared" si="0"/>
        <v>0</v>
      </c>
    </row>
    <row r="67" spans="1:6" ht="86.4" x14ac:dyDescent="0.3">
      <c r="A67" s="9">
        <v>65</v>
      </c>
      <c r="B67" s="10" t="s">
        <v>75</v>
      </c>
      <c r="C67" s="9" t="s">
        <v>6</v>
      </c>
      <c r="D67" s="9">
        <v>100</v>
      </c>
      <c r="E67" s="11"/>
      <c r="F67" s="12">
        <f t="shared" si="0"/>
        <v>0</v>
      </c>
    </row>
    <row r="68" spans="1:6" ht="72" x14ac:dyDescent="0.3">
      <c r="A68" s="9">
        <v>66</v>
      </c>
      <c r="B68" s="10" t="s">
        <v>76</v>
      </c>
      <c r="C68" s="9" t="s">
        <v>6</v>
      </c>
      <c r="D68" s="9">
        <v>80</v>
      </c>
      <c r="E68" s="11"/>
      <c r="F68" s="12">
        <f t="shared" ref="F68:F87" si="1">D68*E68</f>
        <v>0</v>
      </c>
    </row>
    <row r="69" spans="1:6" ht="115.2" x14ac:dyDescent="0.3">
      <c r="A69" s="9">
        <v>67</v>
      </c>
      <c r="B69" s="10" t="s">
        <v>77</v>
      </c>
      <c r="C69" s="9" t="s">
        <v>6</v>
      </c>
      <c r="D69" s="12">
        <v>9</v>
      </c>
      <c r="E69" s="11"/>
      <c r="F69" s="12">
        <f t="shared" si="1"/>
        <v>0</v>
      </c>
    </row>
    <row r="70" spans="1:6" ht="172.8" x14ac:dyDescent="0.3">
      <c r="A70" s="9">
        <v>68</v>
      </c>
      <c r="B70" s="10" t="s">
        <v>78</v>
      </c>
      <c r="C70" s="9" t="s">
        <v>6</v>
      </c>
      <c r="D70" s="9">
        <v>2</v>
      </c>
      <c r="E70" s="11"/>
      <c r="F70" s="12">
        <f t="shared" si="1"/>
        <v>0</v>
      </c>
    </row>
    <row r="71" spans="1:6" ht="72" x14ac:dyDescent="0.3">
      <c r="A71" s="9">
        <v>69</v>
      </c>
      <c r="B71" s="10" t="s">
        <v>79</v>
      </c>
      <c r="C71" s="9" t="s">
        <v>6</v>
      </c>
      <c r="D71" s="9">
        <v>5</v>
      </c>
      <c r="E71" s="11"/>
      <c r="F71" s="12">
        <f t="shared" si="1"/>
        <v>0</v>
      </c>
    </row>
    <row r="72" spans="1:6" ht="115.2" x14ac:dyDescent="0.3">
      <c r="A72" s="9">
        <v>70</v>
      </c>
      <c r="B72" s="10" t="s">
        <v>80</v>
      </c>
      <c r="C72" s="9" t="s">
        <v>6</v>
      </c>
      <c r="D72" s="12">
        <v>30</v>
      </c>
      <c r="E72" s="11"/>
      <c r="F72" s="12">
        <f t="shared" si="1"/>
        <v>0</v>
      </c>
    </row>
    <row r="73" spans="1:6" ht="100.8" x14ac:dyDescent="0.3">
      <c r="A73" s="9">
        <v>71</v>
      </c>
      <c r="B73" s="10" t="s">
        <v>81</v>
      </c>
      <c r="C73" s="9" t="s">
        <v>6</v>
      </c>
      <c r="D73" s="9">
        <v>9</v>
      </c>
      <c r="E73" s="11"/>
      <c r="F73" s="12">
        <f t="shared" si="1"/>
        <v>0</v>
      </c>
    </row>
    <row r="74" spans="1:6" ht="100.8" x14ac:dyDescent="0.3">
      <c r="A74" s="9">
        <v>72</v>
      </c>
      <c r="B74" s="10" t="s">
        <v>82</v>
      </c>
      <c r="C74" s="9" t="s">
        <v>6</v>
      </c>
      <c r="D74" s="9">
        <v>50</v>
      </c>
      <c r="E74" s="11"/>
      <c r="F74" s="12">
        <f t="shared" si="1"/>
        <v>0</v>
      </c>
    </row>
    <row r="75" spans="1:6" ht="86.4" x14ac:dyDescent="0.3">
      <c r="A75" s="9">
        <v>73</v>
      </c>
      <c r="B75" s="13" t="s">
        <v>92</v>
      </c>
      <c r="C75" s="9" t="s">
        <v>6</v>
      </c>
      <c r="D75" s="9">
        <v>50</v>
      </c>
      <c r="E75" s="11"/>
      <c r="F75" s="12">
        <f t="shared" si="1"/>
        <v>0</v>
      </c>
    </row>
    <row r="76" spans="1:6" ht="86.4" x14ac:dyDescent="0.3">
      <c r="A76" s="9">
        <v>74</v>
      </c>
      <c r="B76" s="10" t="s">
        <v>83</v>
      </c>
      <c r="C76" s="9" t="s">
        <v>6</v>
      </c>
      <c r="D76" s="9">
        <v>20</v>
      </c>
      <c r="E76" s="11"/>
      <c r="F76" s="12">
        <f t="shared" si="1"/>
        <v>0</v>
      </c>
    </row>
    <row r="77" spans="1:6" ht="100.8" x14ac:dyDescent="0.3">
      <c r="A77" s="9">
        <v>75</v>
      </c>
      <c r="B77" s="10" t="s">
        <v>84</v>
      </c>
      <c r="C77" s="9" t="s">
        <v>6</v>
      </c>
      <c r="D77" s="9">
        <v>5</v>
      </c>
      <c r="E77" s="11"/>
      <c r="F77" s="12">
        <f t="shared" si="1"/>
        <v>0</v>
      </c>
    </row>
    <row r="78" spans="1:6" ht="100.8" x14ac:dyDescent="0.3">
      <c r="A78" s="9">
        <v>76</v>
      </c>
      <c r="B78" s="10" t="s">
        <v>85</v>
      </c>
      <c r="C78" s="9" t="s">
        <v>6</v>
      </c>
      <c r="D78" s="9">
        <v>10</v>
      </c>
      <c r="E78" s="11"/>
      <c r="F78" s="12">
        <f t="shared" si="1"/>
        <v>0</v>
      </c>
    </row>
    <row r="79" spans="1:6" ht="144" x14ac:dyDescent="0.3">
      <c r="A79" s="9">
        <v>77</v>
      </c>
      <c r="B79" s="10" t="s">
        <v>86</v>
      </c>
      <c r="C79" s="9" t="s">
        <v>6</v>
      </c>
      <c r="D79" s="9">
        <v>2</v>
      </c>
      <c r="E79" s="11"/>
      <c r="F79" s="12">
        <f t="shared" si="1"/>
        <v>0</v>
      </c>
    </row>
    <row r="80" spans="1:6" ht="230.4" x14ac:dyDescent="0.3">
      <c r="A80" s="9">
        <v>78</v>
      </c>
      <c r="B80" s="13" t="s">
        <v>87</v>
      </c>
      <c r="C80" s="9" t="s">
        <v>6</v>
      </c>
      <c r="D80" s="9">
        <v>2</v>
      </c>
      <c r="E80" s="11"/>
      <c r="F80" s="12">
        <f t="shared" si="1"/>
        <v>0</v>
      </c>
    </row>
    <row r="81" spans="1:6" ht="230.4" x14ac:dyDescent="0.3">
      <c r="A81" s="9">
        <v>79</v>
      </c>
      <c r="B81" s="10" t="s">
        <v>88</v>
      </c>
      <c r="C81" s="9" t="s">
        <v>6</v>
      </c>
      <c r="D81" s="9">
        <v>2</v>
      </c>
      <c r="E81" s="11"/>
      <c r="F81" s="12">
        <f t="shared" si="1"/>
        <v>0</v>
      </c>
    </row>
    <row r="82" spans="1:6" ht="201.6" x14ac:dyDescent="0.3">
      <c r="A82" s="9">
        <v>80</v>
      </c>
      <c r="B82" s="10" t="s">
        <v>89</v>
      </c>
      <c r="C82" s="9" t="s">
        <v>6</v>
      </c>
      <c r="D82" s="9">
        <v>1</v>
      </c>
      <c r="E82" s="10"/>
      <c r="F82" s="12">
        <f t="shared" si="1"/>
        <v>0</v>
      </c>
    </row>
    <row r="83" spans="1:6" ht="201.6" x14ac:dyDescent="0.3">
      <c r="A83" s="9">
        <v>81</v>
      </c>
      <c r="B83" s="16" t="s">
        <v>93</v>
      </c>
      <c r="C83" s="9" t="s">
        <v>6</v>
      </c>
      <c r="D83" s="9">
        <v>50</v>
      </c>
      <c r="E83" s="10"/>
      <c r="F83" s="12">
        <f t="shared" si="1"/>
        <v>0</v>
      </c>
    </row>
    <row r="84" spans="1:6" ht="115.2" x14ac:dyDescent="0.3">
      <c r="A84" s="9">
        <v>82</v>
      </c>
      <c r="B84" s="18" t="s">
        <v>94</v>
      </c>
      <c r="C84" s="9" t="s">
        <v>6</v>
      </c>
      <c r="D84" s="9">
        <v>30</v>
      </c>
      <c r="E84" s="10"/>
      <c r="F84" s="12">
        <f t="shared" si="1"/>
        <v>0</v>
      </c>
    </row>
    <row r="85" spans="1:6" ht="187.2" x14ac:dyDescent="0.3">
      <c r="A85" s="9">
        <v>83</v>
      </c>
      <c r="B85" s="17" t="s">
        <v>95</v>
      </c>
      <c r="C85" s="9" t="s">
        <v>6</v>
      </c>
      <c r="D85" s="9">
        <v>3</v>
      </c>
      <c r="E85" s="10"/>
      <c r="F85" s="12">
        <f t="shared" si="1"/>
        <v>0</v>
      </c>
    </row>
    <row r="86" spans="1:6" ht="129.6" x14ac:dyDescent="0.3">
      <c r="A86" s="9">
        <v>84</v>
      </c>
      <c r="B86" s="19" t="s">
        <v>97</v>
      </c>
      <c r="C86" s="9" t="s">
        <v>6</v>
      </c>
      <c r="D86" s="9">
        <v>3</v>
      </c>
      <c r="E86" s="10"/>
      <c r="F86" s="12">
        <f t="shared" si="1"/>
        <v>0</v>
      </c>
    </row>
    <row r="87" spans="1:6" ht="72" x14ac:dyDescent="0.3">
      <c r="A87" s="9">
        <v>85</v>
      </c>
      <c r="B87" s="19" t="s">
        <v>96</v>
      </c>
      <c r="C87" s="9" t="s">
        <v>6</v>
      </c>
      <c r="D87" s="9">
        <v>3</v>
      </c>
      <c r="E87" s="10"/>
      <c r="F87" s="12">
        <f t="shared" si="1"/>
        <v>0</v>
      </c>
    </row>
    <row r="88" spans="1:6" ht="18.75" customHeight="1" x14ac:dyDescent="0.3">
      <c r="A88" s="20" t="s">
        <v>8</v>
      </c>
      <c r="B88" s="21"/>
      <c r="C88" s="21"/>
      <c r="D88" s="21"/>
      <c r="E88" s="22"/>
      <c r="F88" s="14">
        <f>SUM(F3:F85)</f>
        <v>0</v>
      </c>
    </row>
    <row r="89" spans="1:6" x14ac:dyDescent="0.3">
      <c r="A89" s="15" t="s">
        <v>91</v>
      </c>
      <c r="B89" s="2"/>
      <c r="C89" s="2"/>
      <c r="D89" s="2"/>
      <c r="E89" s="2"/>
      <c r="F89" s="3"/>
    </row>
    <row r="90" spans="1:6" ht="70.8" customHeight="1" x14ac:dyDescent="0.3">
      <c r="A90" s="1"/>
    </row>
    <row r="91" spans="1:6" x14ac:dyDescent="0.3">
      <c r="A91" s="23" t="s">
        <v>9</v>
      </c>
      <c r="B91" s="23"/>
      <c r="C91" s="23"/>
      <c r="D91" s="23"/>
      <c r="E91" s="23"/>
      <c r="F91" s="23"/>
    </row>
    <row r="92" spans="1:6" x14ac:dyDescent="0.3">
      <c r="B92" s="4"/>
    </row>
  </sheetData>
  <mergeCells count="3">
    <mergeCell ref="A88:E88"/>
    <mergeCell ref="A91:F91"/>
    <mergeCell ref="A1:F1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73D6FB8-BFAC-4BE1-951E-9B8D203C64B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Kalfas Wiktor</dc:creator>
  <cp:lastModifiedBy>Kalfas Wiktor</cp:lastModifiedBy>
  <dcterms:created xsi:type="dcterms:W3CDTF">2015-06-05T18:19:34Z</dcterms:created>
  <dcterms:modified xsi:type="dcterms:W3CDTF">2026-03-24T06:31:17Z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3ab134e8-9dc6-4e57-bc3c-8efe845d08a1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Kalfas Wiktor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10.100.115.232</vt:lpwstr>
  </property>
  <property fmtid="{D5CDD505-2E9C-101B-9397-08002B2CF9AE}" pid="11" name="bjSaver">
    <vt:lpwstr>XAXzNm7ahwIUeFugs2p67ybcW+FyZbs5</vt:lpwstr>
  </property>
  <property fmtid="{D5CDD505-2E9C-101B-9397-08002B2CF9AE}" pid="12" name="bjClsUserRVM">
    <vt:lpwstr>[]</vt:lpwstr>
  </property>
</Properties>
</file>